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Razpis 2024\KONČNA VERZIJA\CELOTNA DOKUMENTACIJA\"/>
    </mc:Choice>
  </mc:AlternateContent>
  <xr:revisionPtr revIDLastSave="0" documentId="8_{06745E36-54F5-4572-9BC6-0933CD76A7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bčina Postojna" sheetId="12" r:id="rId1"/>
    <sheet name="KS Postojna" sheetId="11" r:id="rId2"/>
    <sheet name="Osnovna šola Antona Globočnika" sheetId="1" r:id="rId3"/>
    <sheet name="Osnovna šola Miroslava Vilharja" sheetId="6" r:id="rId4"/>
    <sheet name="Osnova šola Prestranek" sheetId="7" r:id="rId5"/>
    <sheet name="Glasbena šola Postojna" sheetId="4" r:id="rId6"/>
    <sheet name="Vrtec Postojna" sheetId="8" r:id="rId7"/>
    <sheet name="Knjižnica Bena Zupančiča " sheetId="5" r:id="rId8"/>
    <sheet name="Skupna občinska uprava" sheetId="9" r:id="rId9"/>
    <sheet name="Zavod znanje postojna" sheetId="10" r:id="rId10"/>
    <sheet name="ZD Postojna" sheetId="13" r:id="rId11"/>
    <sheet name="Vozni park" sheetId="2" r:id="rId12"/>
  </sheets>
  <definedNames>
    <definedName name="_xlnm.Print_Area" localSheetId="0">'Občina Postojna'!$A$1:$E$75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12" l="1"/>
  <c r="D48" i="12"/>
  <c r="E14" i="13"/>
  <c r="E35" i="11"/>
  <c r="D35" i="11"/>
  <c r="C56" i="12"/>
  <c r="D14" i="13"/>
  <c r="C35" i="10" l="1"/>
  <c r="B26" i="10"/>
  <c r="B27" i="10" s="1"/>
  <c r="B28" i="10" s="1"/>
  <c r="B29" i="10" s="1"/>
  <c r="B30" i="10" s="1"/>
  <c r="G22" i="10"/>
  <c r="F22" i="10"/>
  <c r="D22" i="10"/>
  <c r="E19" i="10"/>
  <c r="E17" i="10"/>
  <c r="E16" i="10"/>
  <c r="E15" i="10"/>
  <c r="E13" i="10"/>
  <c r="E12" i="10"/>
  <c r="E11" i="10"/>
  <c r="E22" i="10" l="1"/>
  <c r="B31" i="10"/>
  <c r="B33" i="10" s="1"/>
  <c r="B32" i="10"/>
  <c r="B34" i="10" s="1"/>
  <c r="C16" i="9" l="1"/>
  <c r="E11" i="9"/>
  <c r="D11" i="9"/>
  <c r="C28" i="8" l="1"/>
  <c r="A26" i="8"/>
  <c r="B25" i="8"/>
  <c r="B26" i="8" s="1"/>
  <c r="B27" i="8" s="1"/>
  <c r="A25" i="8"/>
  <c r="C20" i="8"/>
  <c r="A20" i="8"/>
  <c r="A27" i="8" s="1"/>
  <c r="C19" i="8"/>
  <c r="C21" i="8" s="1"/>
  <c r="B19" i="8"/>
  <c r="B20" i="8" s="1"/>
  <c r="A19" i="8"/>
  <c r="C21" i="7" l="1"/>
  <c r="C14" i="7"/>
  <c r="C15" i="7" s="1"/>
  <c r="E11" i="7"/>
  <c r="D11" i="7"/>
  <c r="D28" i="6" l="1"/>
  <c r="C24" i="6"/>
  <c r="B23" i="6"/>
  <c r="C16" i="6"/>
  <c r="B16" i="6"/>
  <c r="C15" i="6"/>
  <c r="F12" i="6"/>
  <c r="E12" i="6"/>
  <c r="D12" i="6"/>
  <c r="C17" i="6" l="1"/>
  <c r="C16" i="5"/>
  <c r="F12" i="5"/>
  <c r="E12" i="5"/>
  <c r="D12" i="5"/>
  <c r="F11" i="4"/>
  <c r="E11" i="4"/>
  <c r="D11" i="4"/>
  <c r="C31" i="1" l="1"/>
  <c r="B28" i="1"/>
  <c r="B29" i="1" s="1"/>
  <c r="B30" i="1" s="1"/>
  <c r="C21" i="1"/>
  <c r="C20" i="1"/>
  <c r="C19" i="1"/>
  <c r="C18" i="1"/>
  <c r="B18" i="1"/>
  <c r="B19" i="1" s="1"/>
  <c r="B20" i="1" s="1"/>
  <c r="B21" i="1" s="1"/>
  <c r="C17" i="1"/>
  <c r="C22" i="1" s="1"/>
  <c r="E14" i="1"/>
  <c r="D14" i="1"/>
</calcChain>
</file>

<file path=xl/sharedStrings.xml><?xml version="1.0" encoding="utf-8"?>
<sst xmlns="http://schemas.openxmlformats.org/spreadsheetml/2006/main" count="1799" uniqueCount="499">
  <si>
    <t>PRILOGA 1 : POPIS LOKACIJ</t>
  </si>
  <si>
    <t>ZAVAROVALEC</t>
  </si>
  <si>
    <t>OBČINA POSTOJNA</t>
  </si>
  <si>
    <t>ZAVAROVANEC</t>
  </si>
  <si>
    <t>OSNOVNA ŠOLA ANTONA GLOBOČNIKA</t>
  </si>
  <si>
    <t>PLAČNIK</t>
  </si>
  <si>
    <t>POŽARNO ZAVAROVANJE</t>
  </si>
  <si>
    <t>ZAP ŠT.</t>
  </si>
  <si>
    <t>PREDMET ZAVAROVANJA</t>
  </si>
  <si>
    <t>NASLOV</t>
  </si>
  <si>
    <t>OBJEKTI</t>
  </si>
  <si>
    <t>OPREMA in DROBNI INVENTAR</t>
  </si>
  <si>
    <t>NA ZAVAROVALNO VSOTO DOGOVORJENO NOVO VREDNOST</t>
  </si>
  <si>
    <t>NA ZAVROVALNO VSOTO DOGOVORJENO NOVO VREDNOST</t>
  </si>
  <si>
    <t>Podružnica Bukovje</t>
  </si>
  <si>
    <t>Bukovje 4, Postojna</t>
  </si>
  <si>
    <t>OŠ Antona Globočnika s prizidkom</t>
  </si>
  <si>
    <t>Cesta na Kremenco 2, Postojna</t>
  </si>
  <si>
    <t>Telovadnica OŠ Antona Globočnika</t>
  </si>
  <si>
    <t>Podružnica Planina</t>
  </si>
  <si>
    <t>Planina 152, Planina 6232</t>
  </si>
  <si>
    <t>Podružnica Studeno</t>
  </si>
  <si>
    <t>Studeno 68, Studeno, Postojna</t>
  </si>
  <si>
    <t>SKUPAJ</t>
  </si>
  <si>
    <t>ZAVAROVANJE POTRESA</t>
  </si>
  <si>
    <t>predmet zavarovanja</t>
  </si>
  <si>
    <t>Zavarovalna vsota</t>
  </si>
  <si>
    <t>OBJEKT</t>
  </si>
  <si>
    <t>ZAVAROVANJE STROJELOMA</t>
  </si>
  <si>
    <t>Vsi stroji in naprave ter mehanska oprema</t>
  </si>
  <si>
    <t xml:space="preserve">Dodatne nevarnosti veljajo za vse lokacije </t>
  </si>
  <si>
    <t>Predmet zavarovanja</t>
  </si>
  <si>
    <t>Dodatna nevarnost</t>
  </si>
  <si>
    <t>Način zavarovanja</t>
  </si>
  <si>
    <t>Objekti, oprema, stroji, naprave in drobni inventar</t>
  </si>
  <si>
    <t>Izliv vode</t>
  </si>
  <si>
    <t>I. riziko (zavarovalne vsote veljajo za vsako pozamezno lokacijo)</t>
  </si>
  <si>
    <t>Poplava</t>
  </si>
  <si>
    <t>Vdor meteorne vode</t>
  </si>
  <si>
    <t>Vandalizem</t>
  </si>
  <si>
    <t>Udarec motornega vozila, ki ni last zavarovanca</t>
  </si>
  <si>
    <t>VLOMSKO ZAVAROVANJE</t>
  </si>
  <si>
    <t>Razširitev za škodo na objektu (višji stroški popravila)</t>
  </si>
  <si>
    <t>Vlomska tatvina in rop</t>
  </si>
  <si>
    <t>Oprema, stroji, aparati in drobni inventar</t>
  </si>
  <si>
    <t>Stvari ki so sestavni del zgradbe ali so z zunanje strani fiksno pritrjene na zgradbo</t>
  </si>
  <si>
    <t>Poškodovanje ali tatvina</t>
  </si>
  <si>
    <t>ZAVAROVANJE STEKLA</t>
  </si>
  <si>
    <t>Stekla, okna, steklena vrata, vse steklene površine, lestenci, stekleni zidaki, stekla na športnih igriščih in v dvoranah, steklene košarkarske table, umivalniki, sanitarna keramika, spomeniki ipd.</t>
  </si>
  <si>
    <t>Razbitje, lom, počenje ipd.</t>
  </si>
  <si>
    <t>ZAVAROVANJE RAČUNALNIKOV</t>
  </si>
  <si>
    <t xml:space="preserve">Elektronski in prenosni računalniki, vsa računalniška oprema, multifunkcijske naprave, fotokopirni stroji, projektorji, tv-ji, kamere, pametni telefoni, tablice ipd. </t>
  </si>
  <si>
    <t>Poškodovanje, uničenje ali izginitev</t>
  </si>
  <si>
    <t>na dogovorjeno novo vrednost</t>
  </si>
  <si>
    <t>ZAVAROVANJE VOZIL</t>
  </si>
  <si>
    <t>PODATKI O VOZILIH</t>
  </si>
  <si>
    <t>ZAVAROVANJE</t>
  </si>
  <si>
    <t>PREMIJSKI RAZRED</t>
  </si>
  <si>
    <t>OSNOVNO IN VOZNIK</t>
  </si>
  <si>
    <t>FLEKSI KASKO BREZ FRANŠIZE BREZ IZGUBE BONUSA</t>
  </si>
  <si>
    <t>ASISTENCA IN NEZGODNO ZAVAROVANJE</t>
  </si>
  <si>
    <t>POSEBNOSTI</t>
  </si>
  <si>
    <t>UPORABNIK VOZILA</t>
  </si>
  <si>
    <t>TIP VOZILA</t>
  </si>
  <si>
    <t>ZNAMKA VOZILA</t>
  </si>
  <si>
    <t>REG. OZNAKA</t>
  </si>
  <si>
    <t>IDENTIFIKACIJSKA ŠTEVILKA</t>
  </si>
  <si>
    <t>LETO IZDELAVE</t>
  </si>
  <si>
    <t xml:space="preserve">NOVONABAVNA VREDNOST VOZILA SKUPAJ Z DODATNO OPREMO IN NADGRADNJAMI </t>
  </si>
  <si>
    <t>KW</t>
  </si>
  <si>
    <t>CCM</t>
  </si>
  <si>
    <t>REG.MEST</t>
  </si>
  <si>
    <t>LEASING</t>
  </si>
  <si>
    <t>PR AO</t>
  </si>
  <si>
    <t>PR AK</t>
  </si>
  <si>
    <t>PODVOJENE ZAVAROVALNE VSOTE AO</t>
  </si>
  <si>
    <t>AO</t>
  </si>
  <si>
    <t>AO +</t>
  </si>
  <si>
    <t>KASKO 5% FRANŠIZA OD ŠKODE</t>
  </si>
  <si>
    <t>STEKLA, OGLEDALA IN ZUNANJA SVETLOBNA TELESA</t>
  </si>
  <si>
    <t>DIVJAD</t>
  </si>
  <si>
    <t>PARKIRIŠČE</t>
  </si>
  <si>
    <t>POŽARNE NEVARNOSTI IN NARAVNE NESREČE</t>
  </si>
  <si>
    <t>ASISTENCA</t>
  </si>
  <si>
    <t>OSEBNO</t>
  </si>
  <si>
    <t>NE</t>
  </si>
  <si>
    <t>DA</t>
  </si>
  <si>
    <t>/</t>
  </si>
  <si>
    <t>Osnova šola Antona Globočnika Postojna</t>
  </si>
  <si>
    <t>Opel (D) Vivaro Combi L2H1 1,6 CDTi TwinTurbo 2,9t Start/Stop</t>
  </si>
  <si>
    <t>PODF490</t>
  </si>
  <si>
    <t>W0LJ7D605GV612916</t>
  </si>
  <si>
    <t>32.291 z ddv</t>
  </si>
  <si>
    <t>ŠTEVILO ZAPOSLENIH Z VSEMI ZUNANJIMI</t>
  </si>
  <si>
    <t>OŠ Antona Globočnika s prizidkom in Telovadnico</t>
  </si>
  <si>
    <t>Občina Postojna</t>
  </si>
  <si>
    <t>GLASBENA ŠOLA POSTOJNA</t>
  </si>
  <si>
    <t>ŠTEVILO VSEH ZAPOSLENIH VKLJUČNO Z ZUNANJIMI</t>
  </si>
  <si>
    <t>GLASBENI INŠTRUMENTI</t>
  </si>
  <si>
    <t>NA GLASBENIH INŠTRUMENTIH SE ZAVARUJEJO DODATNE NEVARNOSTI NA I. RIZIKO:</t>
  </si>
  <si>
    <t>Glasvena šola Postojna</t>
  </si>
  <si>
    <t>Ljubljanska cesta 10, Postojna</t>
  </si>
  <si>
    <t>izliv vode: 15.000€, poplava: 20.000€, vdor meteorne vode s strehe: 20.000€</t>
  </si>
  <si>
    <t xml:space="preserve">Dodatne nevarnosti </t>
  </si>
  <si>
    <t>Oprema, stroji, aparati in drobni inventar vključno z glasbenimi inštrumenti</t>
  </si>
  <si>
    <t>KNJIŽNICA BENA ZUNAČIČA POSTOJNA</t>
  </si>
  <si>
    <t>ŠTEVILO VSEH ZAPOSLENIH Z ZUNANJIMI</t>
  </si>
  <si>
    <t>KNJIŽNIČNO GRADIVO</t>
  </si>
  <si>
    <t>NA KNJIŽNIČNEM GRADIVU SE ZAVARUJEJO DODATNE NEVARNOSTI NA I. RIZIKO:</t>
  </si>
  <si>
    <t>Knjižnica Bena Zupančiča Postojna</t>
  </si>
  <si>
    <t>Trg padlih borcev 5, Postojna</t>
  </si>
  <si>
    <t>Prečna ulica 1, 6257 Pivka</t>
  </si>
  <si>
    <t>Knjižnica Bena Zupančiča Postojna, Trg padlih borcev 5, Postojna</t>
  </si>
  <si>
    <t>Oprema, stroji, aparati in drobni inventar vključno z knjižničnim gradivom</t>
  </si>
  <si>
    <t xml:space="preserve">Elektronski in prenosni računalniki, vsa računalniška oprema, multifunkcijske naprave, fotokopirni stroji, projektorji, tv-ji, kamere, pametni telefoni, tablice, knjigomati, paketniki za knjige ipd. </t>
  </si>
  <si>
    <t>SPECIALNA</t>
  </si>
  <si>
    <t>MAN TRUCKS &amp; BUS 15.290 LL+ NADGRADNJE + NALEPKE</t>
  </si>
  <si>
    <t>POCL567</t>
  </si>
  <si>
    <t>WMAN26ZZ5HY355794</t>
  </si>
  <si>
    <t>333.365 z ddv</t>
  </si>
  <si>
    <t>OSNOVNA ŠOLA MIROSLAVA VILHARJA</t>
  </si>
  <si>
    <t>PREDMETI UMETNIŠKE VREDNOSTI</t>
  </si>
  <si>
    <t>NA TAKSIRANO VREDNOST</t>
  </si>
  <si>
    <t>Podružnica Hruševje - šolska stavba in večnamenska dvorana</t>
  </si>
  <si>
    <t>Hruševje 82a, 6225 Hruševje</t>
  </si>
  <si>
    <t>OŠ Miroslava Vilharja</t>
  </si>
  <si>
    <t>Trg padlih borcev 1A, Postojna</t>
  </si>
  <si>
    <t>Osnovna šola Miroslava Vilharja Postojna</t>
  </si>
  <si>
    <t>Renault (F) Trafic Grand Passenger 2,0 dCi L2H1P2 Expression EU5</t>
  </si>
  <si>
    <t>POUT222</t>
  </si>
  <si>
    <t>VF1JLB7BSDY497649</t>
  </si>
  <si>
    <t>29450 z ddv</t>
  </si>
  <si>
    <t>OSNOVNA ŠOLA PRESTRANEK</t>
  </si>
  <si>
    <t>Osnovna šola in Vrtec Prestranek ter telovadnica s prizidkom</t>
  </si>
  <si>
    <t xml:space="preserve">Ulica 25. maja 14a, 6258 Prestranek </t>
  </si>
  <si>
    <t>Osnovna šola Prestranek</t>
  </si>
  <si>
    <t>Renault (F) Trafic Grand Passenger 1,6 dCi 145 Energy Dynamique</t>
  </si>
  <si>
    <t>POKJ788</t>
  </si>
  <si>
    <t>VF1JL000X60923914</t>
  </si>
  <si>
    <t>31.230 z ddv</t>
  </si>
  <si>
    <t>VRTEC POSTOJNA</t>
  </si>
  <si>
    <t>ŠTEVILO VSEH ZAPOSLENIH SKUPAJ Z ZUNANJIMI</t>
  </si>
  <si>
    <t>Enota Pastriček</t>
  </si>
  <si>
    <t>Cesta na Kremenco 4, Postojna</t>
  </si>
  <si>
    <t>Enota Zmajček</t>
  </si>
  <si>
    <t>Gregorčičev drevored 8, Postojna</t>
  </si>
  <si>
    <t>Enota Ravbarček</t>
  </si>
  <si>
    <t>Planina 152, 6232 Planina</t>
  </si>
  <si>
    <t>Enota Podgurček</t>
  </si>
  <si>
    <t>Enota Škratek</t>
  </si>
  <si>
    <t>Nova vas 3, Postojna</t>
  </si>
  <si>
    <t>Enota Pastirček</t>
  </si>
  <si>
    <t>Dodatne nevarnosti veljajo za vse lokacije Vrtca Postojna</t>
  </si>
  <si>
    <t>I. riziko (zavarovalne vsote veljajo za vsako pozamezno lokacijo v okviru Vrtca Postojna)</t>
  </si>
  <si>
    <t>Vrtec Postojna</t>
  </si>
  <si>
    <t>TOVORNO</t>
  </si>
  <si>
    <t>Renault (F) Kangoo Express Furgon 1,5 Blue dCi 115</t>
  </si>
  <si>
    <t>POSE934</t>
  </si>
  <si>
    <t>VF1WF000065931729</t>
  </si>
  <si>
    <t>16.009 brez ddv</t>
  </si>
  <si>
    <t>Operativni leasing (RCI LIZING d.o.o. Dunajska cesta 22, 1000 Ljubljana)</t>
  </si>
  <si>
    <t>SKUPNA OBČINSKA UPRAVA</t>
  </si>
  <si>
    <t>Oprema in drobni inventar na lokaciji: Jeršice 3, 6230 Postojna (Skupna občinska uprava občin Postojna, Pivka, Loška Dolina in Bloke)</t>
  </si>
  <si>
    <t>Jeršice 3, Postojna, 6230 Postojna</t>
  </si>
  <si>
    <t>Jeršice 3, 6230 Postojna (Skupna občinska uprava občin Postojna, Pivka, Loška Dolina in Bloke)</t>
  </si>
  <si>
    <t>Oprema, stroji, naprave in drobni inventar</t>
  </si>
  <si>
    <t>I. riziko</t>
  </si>
  <si>
    <t>Skupna občinska uprava</t>
  </si>
  <si>
    <t>Opel (D) Mokka X 1,4 Turbo Enjoy Start/Stop</t>
  </si>
  <si>
    <t>POCE448</t>
  </si>
  <si>
    <t>W0VJC7E8XKB945859</t>
  </si>
  <si>
    <t>21.890 z ddv</t>
  </si>
  <si>
    <t>Opel (D) Mokka X 1,2 Turbo Edition</t>
  </si>
  <si>
    <t>POCE472</t>
  </si>
  <si>
    <t>VXKUSHNEKNW028400</t>
  </si>
  <si>
    <t>23.490 z ddv</t>
  </si>
  <si>
    <t>Opel (D) Mokka X 1,4 Turbo Selection Start/Stop</t>
  </si>
  <si>
    <t>POCL553</t>
  </si>
  <si>
    <t>W0VJB7E82KB766864</t>
  </si>
  <si>
    <t>23.832 z ddv</t>
  </si>
  <si>
    <t>Volkswagen  T-Roc Life 1,5 TSI Edition</t>
  </si>
  <si>
    <t>POCZ882</t>
  </si>
  <si>
    <t>WVGZZZA1ZRV091392</t>
  </si>
  <si>
    <t>Renault (F) Captur Tce 90 Energy Expression Start&amp;Stop</t>
  </si>
  <si>
    <t>PODL959</t>
  </si>
  <si>
    <t>VF12R5A1H50416607</t>
  </si>
  <si>
    <t>15.560 z ddv *posebna barva</t>
  </si>
  <si>
    <t>VW (D) T-Roc 1,5 TSI BMT Life</t>
  </si>
  <si>
    <t>PONT234</t>
  </si>
  <si>
    <t>WVGZZZA1PV582681</t>
  </si>
  <si>
    <t>28.164 z ddv</t>
  </si>
  <si>
    <t>ZAVOD ZNANJE POSTOJNA</t>
  </si>
  <si>
    <t>PREDMETI ZGODOVINSKE IN UMETNIŠKE VREDNOSTI</t>
  </si>
  <si>
    <t>NA PREDMETIH ZGODOVINSKE IN UMETNIŠKE VREDNOSTI SE ZAVARUJEJO DODATNE NEVARNOSTI NA I. RIZIKO:</t>
  </si>
  <si>
    <t>Kulturni dom Postojna</t>
  </si>
  <si>
    <t>Gregorčičev drevored 2, Postojna</t>
  </si>
  <si>
    <t>OE Notranjski Muzej</t>
  </si>
  <si>
    <t>Kolodvorska cesta 3, Postojna</t>
  </si>
  <si>
    <t>Ljudska univerza</t>
  </si>
  <si>
    <t>Ljubljanska cesta 2, Postojna</t>
  </si>
  <si>
    <t>OE Turizem - Zgradba (lastnik Janko Ozbič)</t>
  </si>
  <si>
    <t>Ljubljanska cesta 24, Postojna</t>
  </si>
  <si>
    <t>Objekt s športnimi tereni</t>
  </si>
  <si>
    <t>Ljubljanska cesta 37, Postojna</t>
  </si>
  <si>
    <t xml:space="preserve">OE Šport Kegljišče Postojna </t>
  </si>
  <si>
    <t>Pot k Pivki 2b, Postojna</t>
  </si>
  <si>
    <t>Pot k Pivki 4, Postojna</t>
  </si>
  <si>
    <t>Galerija TIC</t>
  </si>
  <si>
    <t>Zelena dvorana</t>
  </si>
  <si>
    <t>Ulica 1. maja 2B, Postojna</t>
  </si>
  <si>
    <t>Zgradba podjetniškega inkubatorja</t>
  </si>
  <si>
    <t>Veliki otok 1, Veliki otok, Postojna</t>
  </si>
  <si>
    <t>Stavba Trnje- Graščina Javornik</t>
  </si>
  <si>
    <t>Javornik, K.O. Trnje, Postojna</t>
  </si>
  <si>
    <t>DELAVN'CA</t>
  </si>
  <si>
    <t>Vilharjeva 14, Postojna</t>
  </si>
  <si>
    <t>Objekt s športnimi tereni- Pot k Pivki 4, Postojna</t>
  </si>
  <si>
    <t>Predmeti zgodovinske in umetniške vrednosti</t>
  </si>
  <si>
    <t>Zavod znanje Postojna</t>
  </si>
  <si>
    <t>Citroen (F) Jumper Confort 33 L1H1 Hdi 100</t>
  </si>
  <si>
    <t>POA4561</t>
  </si>
  <si>
    <t>VF7YBAMRA11261205</t>
  </si>
  <si>
    <t>27.750 z ddv</t>
  </si>
  <si>
    <t>Ford (D) Tourneo Connect KMR 1,8 TDCi Comfort</t>
  </si>
  <si>
    <t>POD2944</t>
  </si>
  <si>
    <t>WF0HXXTTPH4K81349</t>
  </si>
  <si>
    <t>17.056 z ddv</t>
  </si>
  <si>
    <t>VLEČNO</t>
  </si>
  <si>
    <t>Traktor Tomo Vinković(HRV) / TV 319K</t>
  </si>
  <si>
    <t>KPUP45</t>
  </si>
  <si>
    <t>220 (Šifra vozila in MRVL ID: TOVL0031-2; 7414094)</t>
  </si>
  <si>
    <t>28.6.2018 datum prve registracije</t>
  </si>
  <si>
    <t>Renault Master Šasija 2,5 dCi E1 L3H1P3</t>
  </si>
  <si>
    <t>GOCT415</t>
  </si>
  <si>
    <t>VF1HDC1K638170464</t>
  </si>
  <si>
    <t>datum prve registracije 15.5.2009</t>
  </si>
  <si>
    <t>-</t>
  </si>
  <si>
    <t>KS Bukovje- Kulturni dom Bukovje</t>
  </si>
  <si>
    <t>Bukovje 3, Bukovje, Postojna</t>
  </si>
  <si>
    <t>KS Hrašče večnamenska zgradba</t>
  </si>
  <si>
    <t>Hrašče 84, Hrašče, Postojna</t>
  </si>
  <si>
    <t>KS Hrenovice Gradbeni objekt</t>
  </si>
  <si>
    <t>Hrenovice 40a, Hrenovice, Postojna</t>
  </si>
  <si>
    <t>KS Hruševje- gasilski dom Hruševje</t>
  </si>
  <si>
    <t>Hruševje 90, 6225 Hruševje</t>
  </si>
  <si>
    <t>KS Hruševje- Vaška hiša(prostori KS, klubski prostori, večnamenska dvorana)</t>
  </si>
  <si>
    <t>KS Postojna- gradbeni objekt- spodnja etaža in medetaža</t>
  </si>
  <si>
    <t>Jamska cesta 9, Postojna</t>
  </si>
  <si>
    <t>Dom krajevne skupnosti- KS Landol; lokacija Landik 45, Postojna</t>
  </si>
  <si>
    <t>Landol 22b, Landol, Postojna</t>
  </si>
  <si>
    <t>Brunarica v Grobiščah, parc. Št. 1258/1 k.o. 2487- Rakitnik-KS Štivan (oprema je defibrilator)</t>
  </si>
  <si>
    <t>Matenja vas24, 6258 Prestranek</t>
  </si>
  <si>
    <t>Kulturni dom Orehek</t>
  </si>
  <si>
    <t>Orehek 58, Orehek, 62258 Prestranek</t>
  </si>
  <si>
    <t>Mrliška vežica Orehek</t>
  </si>
  <si>
    <t>Gradbeni objekt KS Planina</t>
  </si>
  <si>
    <t>Planina 111, Planina 6232, Planina</t>
  </si>
  <si>
    <t>Večnamenska dvorana Razdrto, KS Razdrto</t>
  </si>
  <si>
    <t>Razdrto 4, Razdrto, 6225 Hruševje</t>
  </si>
  <si>
    <t>Kulturni dom KS Slavina</t>
  </si>
  <si>
    <t>Slavina 31, Slavina, 6258 Prestranek</t>
  </si>
  <si>
    <t>Mrliška vežica KS Slavina</t>
  </si>
  <si>
    <t>Gradbeni objekt KS Studeno</t>
  </si>
  <si>
    <t>Studeno 68, 6230 Postojna</t>
  </si>
  <si>
    <t>Večnamenska zgradba - Vaški dom(Del zgradbe ki je v lasti občine) KS Prestranek Ulica padlih borcev 14,6258 Prestranek</t>
  </si>
  <si>
    <t>Ulica padlih borcev 14, 6258 Prestranek; Lokacija: Koče 48,6258 Prestranek</t>
  </si>
  <si>
    <t>Večnameska zgradba z dvorano KS Prestranek</t>
  </si>
  <si>
    <t>Ulica padlih borcev 14, 6258 Prestranek</t>
  </si>
  <si>
    <t>Kulturni in gasilni dom -KS Veliko Ubeljsko</t>
  </si>
  <si>
    <t>Veliko Ubeljsko 3, 6225 Hruševje</t>
  </si>
  <si>
    <t>Dom krajevne skupnosti - KS Veliko Ubeljsko, Veliko Ubeljsko 3, 6225 Hruševje(lokacija: Strane 6, 6225 Hruševje)</t>
  </si>
  <si>
    <t>Veliko Ubeljsko 3, 6225 Hruševje; lokacija: Strane 6, 6225 Hruševje</t>
  </si>
  <si>
    <t>Šmihel pod Nanosom 6, Šmihel pod Nanosom, 6230 Postojna</t>
  </si>
  <si>
    <t>Mrliška vežica Razdrto</t>
  </si>
  <si>
    <t>Razdrto NN (parcelna št. 2022/4 K.O. Razdrto), 6225 Hruševje, Razdrto, 6225 Hruševje</t>
  </si>
  <si>
    <t>Dodatne nevarnosti veljajo za vse posamezne lokacije  KS</t>
  </si>
  <si>
    <t>Občinska stavba</t>
  </si>
  <si>
    <t>Ljubljanska cesta 4, Postojna</t>
  </si>
  <si>
    <t>Objekt Bukovje</t>
  </si>
  <si>
    <t>Bukovje 21 A, Bukovje 6230 Postojna</t>
  </si>
  <si>
    <t>Poslovni prostori</t>
  </si>
  <si>
    <t>Gregorčičev deroverd 2b, Postojna</t>
  </si>
  <si>
    <t>Polovica stavbe poleg pošte</t>
  </si>
  <si>
    <t>Hruševje 88, 6225 Hruševje</t>
  </si>
  <si>
    <t>Poslovni prostori (št. stavbnega dela 8)</t>
  </si>
  <si>
    <t>Ljubljanska cesta 11, Postojna</t>
  </si>
  <si>
    <t>Oprema in drobni inventar v stavbi (lastnik zgradbe Janko Ozbic)</t>
  </si>
  <si>
    <t>OBJEKT VOJAŠNICA- begunski center št.stavbe 366,št parcele 2475/70,3 etaže P+1+M</t>
  </si>
  <si>
    <t>Ljubljanska cesta 60</t>
  </si>
  <si>
    <t>OBJEKT VOJAŠNICA- begunski center št.stavbe 1575,št parcele 2475/71,3 etaže P+2</t>
  </si>
  <si>
    <t>Poslovni prostori Društvo Šent</t>
  </si>
  <si>
    <t>Ljubljanska cesta 7, Postojna</t>
  </si>
  <si>
    <t>Objekt: del stavbe poleg pošte</t>
  </si>
  <si>
    <t>Planina 111, 6232 Planina</t>
  </si>
  <si>
    <t>Kutinova hiša</t>
  </si>
  <si>
    <t>Tržaška cesta 2, Postojna</t>
  </si>
  <si>
    <t>Dvigalo, sanitarije, predprostor</t>
  </si>
  <si>
    <t>Objekt Butik no 1</t>
  </si>
  <si>
    <t>Tržaška cesta 27, Postojna</t>
  </si>
  <si>
    <t>Mrliška vežica Postojna</t>
  </si>
  <si>
    <t>Tržaška cesta 45b, Postojna</t>
  </si>
  <si>
    <t>TIC Postojna</t>
  </si>
  <si>
    <t>Tržaška cesta 59, Postojna</t>
  </si>
  <si>
    <t>Objekt Optika</t>
  </si>
  <si>
    <t>Tržaška cesta 8, Postojna</t>
  </si>
  <si>
    <t>Objekt Poslovni prostori</t>
  </si>
  <si>
    <t>Vilharjeva ulica 12, Postojna</t>
  </si>
  <si>
    <t>Garaža</t>
  </si>
  <si>
    <t>Vilharjeva ulica 14, Postojna</t>
  </si>
  <si>
    <t xml:space="preserve">Mrliška vežica Belsko </t>
  </si>
  <si>
    <t>Belsko, 6230 Postojna</t>
  </si>
  <si>
    <t xml:space="preserve">Mrliška vežica Fara </t>
  </si>
  <si>
    <t>Hrenovice, Hrenovice, 6230 Postojna</t>
  </si>
  <si>
    <t>Apartma Mareda, blok, stanovanje 24</t>
  </si>
  <si>
    <t>Mareda 4, Mareda, 52466 Mareda, Hrvaška</t>
  </si>
  <si>
    <t>Objekt Karitas Postojna</t>
  </si>
  <si>
    <t>Postojna, 1333 Postojna</t>
  </si>
  <si>
    <t>Stanovanja in pripadaojoči skupni deli objekta na vseh lokacijah</t>
  </si>
  <si>
    <t>Postojna 6230</t>
  </si>
  <si>
    <t>Mrliška vežica Studeno</t>
  </si>
  <si>
    <t>Studeno, 6230 Postojna</t>
  </si>
  <si>
    <t>Mrliška vežica Veliki Otok</t>
  </si>
  <si>
    <t>Veliki Otok, 6230 Postojna</t>
  </si>
  <si>
    <t>Center za ravnanje z odpadki</t>
  </si>
  <si>
    <t>Zbirni center, Stara vas, 6230 Postojna</t>
  </si>
  <si>
    <t>Mrliška vežica Štivan</t>
  </si>
  <si>
    <t>Štivan, Matenja vas, 6258 Prestranek</t>
  </si>
  <si>
    <t>Avtobusna postajališča</t>
  </si>
  <si>
    <t>razne lokacije Postojna</t>
  </si>
  <si>
    <t>Defibrilatorji</t>
  </si>
  <si>
    <t>Električne polnilnice</t>
  </si>
  <si>
    <t>Igrišča s pripadajočo opremo (otroška igrala, goli, koši ipd.)</t>
  </si>
  <si>
    <t>kmečka in ekološka tržnica, kioski ipd.</t>
  </si>
  <si>
    <t>ekološki otoki</t>
  </si>
  <si>
    <t>Oprema za črpanje, zbiranje, prečiščevanje in dristribucijo vode</t>
  </si>
  <si>
    <t>Parkomati</t>
  </si>
  <si>
    <t>Pos Bike(kolesa s postajališči)</t>
  </si>
  <si>
    <t>Prometni znaki (cca 3000)</t>
  </si>
  <si>
    <t>Pumptracki (kolesarski poligoni)</t>
  </si>
  <si>
    <t>Stebri javne razsvetljave</t>
  </si>
  <si>
    <t>Vodnjaki in fontane</t>
  </si>
  <si>
    <t>Mrliška vežica Planina</t>
  </si>
  <si>
    <t>Planina, 6232 Planina</t>
  </si>
  <si>
    <t>Razne lokacije Občine Postojna</t>
  </si>
  <si>
    <t>Oprema za črpanje, zbiranje, prečiščevanje in distribucijo vode ipd.</t>
  </si>
  <si>
    <t xml:space="preserve">Parkomati, električne polnilnice, PosBike, vodnjaki in fontane itd. </t>
  </si>
  <si>
    <t>Tržaška cesta 2</t>
  </si>
  <si>
    <t>Dodatne nevarnosti veljajo za vse lokacije Občine Postojna</t>
  </si>
  <si>
    <t>I. riziko (zavarovalne vsote veljajo za vsako pozamezno lokacijo v okviru Občine Postojna)</t>
  </si>
  <si>
    <t>Gotovina v parkomatih</t>
  </si>
  <si>
    <t>Dva prikazovalnika hitrosti Viasis Kompact Vi vozite. Lastnik naprav je Javna agencija RS za varnost prometa, Kotnikova 19A, 1000 Ljubljana. Dodatno je podano kritje za odtujitev/nevlomsko krajo- zavarovalni kraj Občina Postojna</t>
  </si>
  <si>
    <t xml:space="preserve">Elektronski in prenosni računalniki, vsa računalniška oprema, multifunkcijske naprave, fotokopirni stroji, projektorji, tv-ji, kamere, pametni telefoni, tablice, prikazovalniki hitrosti ipd. </t>
  </si>
  <si>
    <t>Kia(ROK) Stonic 1,2 DPI LX Urban ISG</t>
  </si>
  <si>
    <t>POCE454</t>
  </si>
  <si>
    <t>KNADA818AN6707175</t>
  </si>
  <si>
    <t>22699€ z ddv</t>
  </si>
  <si>
    <t>Dacia R Duster 4x4 1,5 dCi 110 S&amp;S Urban Explorer</t>
  </si>
  <si>
    <t>POCF090</t>
  </si>
  <si>
    <t>UU1HSDJ9G54447294</t>
  </si>
  <si>
    <t>15.525 brez DDV</t>
  </si>
  <si>
    <t>Opel (D) Insignia Grand Sport 2,0 CDTi Innovation Avt.</t>
  </si>
  <si>
    <t>POCL529</t>
  </si>
  <si>
    <t>W0VZT6EG9K1011797</t>
  </si>
  <si>
    <t>38.800 z ddv</t>
  </si>
  <si>
    <t>Finančni leasing (SKB Leasing d.o.o. Ajdovščina 4, Ljubljana) do 30.4.2024</t>
  </si>
  <si>
    <t>Opel (D) Astra Sports Tourer 1,6 CDTI Enjoy Start/stop</t>
  </si>
  <si>
    <t>POFH098</t>
  </si>
  <si>
    <t>W0LBD8EG0H8070403</t>
  </si>
  <si>
    <t>22.135 z ddv</t>
  </si>
  <si>
    <t>Opel (D) Vivaro Combi L1H1 1,9 DTI 2,7t</t>
  </si>
  <si>
    <t>POHL784</t>
  </si>
  <si>
    <t>W0LJ7BCB66V610118</t>
  </si>
  <si>
    <t>22.175 z ddv</t>
  </si>
  <si>
    <t>Peugeot 2,2 Hdi+OVD</t>
  </si>
  <si>
    <t>POG1412</t>
  </si>
  <si>
    <t>VF3YCBMFC11393678</t>
  </si>
  <si>
    <t>30.118€  + 3.000€ nadgradnja šifra PVD z DDV</t>
  </si>
  <si>
    <t>RAZLIČNE KRAJEVNE SKUPNOSTI</t>
  </si>
  <si>
    <r>
      <rPr>
        <i/>
        <sz val="10"/>
        <color theme="1"/>
        <rFont val="Calibri"/>
        <family val="2"/>
        <charset val="238"/>
        <scheme val="minor"/>
      </rPr>
      <t xml:space="preserve">IZLIV VODE: </t>
    </r>
    <r>
      <rPr>
        <sz val="10"/>
        <color theme="1"/>
        <rFont val="Calibri"/>
        <family val="2"/>
        <charset val="238"/>
        <scheme val="minor"/>
      </rPr>
      <t xml:space="preserve">15.000€, </t>
    </r>
    <r>
      <rPr>
        <i/>
        <sz val="10"/>
        <color theme="1"/>
        <rFont val="Calibri"/>
        <family val="2"/>
        <charset val="238"/>
        <scheme val="minor"/>
      </rPr>
      <t>POPLAVE:</t>
    </r>
    <r>
      <rPr>
        <sz val="10"/>
        <color theme="1"/>
        <rFont val="Calibri"/>
        <family val="2"/>
        <charset val="238"/>
        <scheme val="minor"/>
      </rPr>
      <t xml:space="preserve"> 50.000€, </t>
    </r>
    <r>
      <rPr>
        <i/>
        <sz val="10"/>
        <color theme="1"/>
        <rFont val="Calibri"/>
        <family val="2"/>
        <charset val="238"/>
        <scheme val="minor"/>
      </rPr>
      <t>VDOR METEORNE VODE S STREHE:</t>
    </r>
    <r>
      <rPr>
        <sz val="10"/>
        <color theme="1"/>
        <rFont val="Calibri"/>
        <family val="2"/>
        <charset val="238"/>
        <scheme val="minor"/>
      </rPr>
      <t xml:space="preserve"> 20.000€</t>
    </r>
  </si>
  <si>
    <t>NEZGODNO ZAVAROVANJE- ZA VOZNIKA IN POTNIKE ZA PRIMER NEZGODNE SMRTI 12.500€; ZA PRIMER INVALIDNOSTI 25.000€</t>
  </si>
  <si>
    <t>RAZŠIRITEV ZAVAROVALNEGA KRITJA AO+ : ENOTNA ZAVAROVALNA VSOTA 200.000€ soudeležba v znesku 200€</t>
  </si>
  <si>
    <t xml:space="preserve">Kulturni dom -KS Šmihel pod Nanosom </t>
  </si>
  <si>
    <t>PRILOGA 1: POPIS VOZIL</t>
  </si>
  <si>
    <t>ZD Postojna</t>
  </si>
  <si>
    <t>ZD POSTOJNA</t>
  </si>
  <si>
    <t>Prečna ulica 2, 6230 Postojna</t>
  </si>
  <si>
    <t>Gotovina in druge vrednosti v blagajni</t>
  </si>
  <si>
    <t>Gotovina in druge vrednosti med manipulacijo</t>
  </si>
  <si>
    <t>Prenos in prevoz gotovine in drugih vrednosti</t>
  </si>
  <si>
    <t>Rop in prometna nesreča</t>
  </si>
  <si>
    <t>NEZGODNO ZAVAROVANJE - kolektivno nezgodno zavarovanje zaposlenih v patronažni službi in reševalni službi</t>
  </si>
  <si>
    <t>Časovni obseg kritja</t>
  </si>
  <si>
    <t>število zavarovancev</t>
  </si>
  <si>
    <t>2. Trajna invalidnost s progresivno lestvico</t>
  </si>
  <si>
    <t>1. Smrt zaradi nezgode</t>
  </si>
  <si>
    <t>Med delovnim časom, ter za čas prihoda in odhoda z dela</t>
  </si>
  <si>
    <t>* ponudnik v predračun vpiše letno premijo za zavarovanje vseh zavarovancev, za vsa zahtevana kritja in zavarovalne vsote. Letna cena nezgodnega zavarovanja za eno osebo se pomnoži krat število zavarovancev = letna premija za kolektivno nezgodno zavarovanje. Naročnik si pridržuje možnost spremembe števila zavarovancev glede na potrebe, premija na osebo je fiksna.</t>
  </si>
  <si>
    <t>WVWZZZ6RZGY080904</t>
  </si>
  <si>
    <t>VW Polo 1,2 Comfortline</t>
  </si>
  <si>
    <t>VW Polo 1,0 Trendline</t>
  </si>
  <si>
    <t>VW Polo 1,2 Trendline</t>
  </si>
  <si>
    <t>VW Polo 1,2 Comfort &amp; Style</t>
  </si>
  <si>
    <t>Dacia Duster 1,6 S&amp;S Ambiance</t>
  </si>
  <si>
    <t xml:space="preserve">Citroen Berlingo 1,2 </t>
  </si>
  <si>
    <t>VW Polo 1,0 Life</t>
  </si>
  <si>
    <t>Citroen C3 1,2 PureTech 83 Feel Pack</t>
  </si>
  <si>
    <t>VW Polo 1,0 TSI</t>
  </si>
  <si>
    <t>VW Polo 1,0 TSI Life</t>
  </si>
  <si>
    <t>PO C1-118</t>
  </si>
  <si>
    <t>WVWZZZ9NZ8Y053496</t>
  </si>
  <si>
    <t>PO C1-119</t>
  </si>
  <si>
    <t>WVWZZZ9NZ8Y051212</t>
  </si>
  <si>
    <t>PO CA-917</t>
  </si>
  <si>
    <t>PO CF-338</t>
  </si>
  <si>
    <t>WVWZZZ6RZHY060135</t>
  </si>
  <si>
    <t>PO FA-281</t>
  </si>
  <si>
    <t>WVWZZZ6RZAY055495</t>
  </si>
  <si>
    <t>PO FA-395</t>
  </si>
  <si>
    <t>WVWZZZ6RZBY000347</t>
  </si>
  <si>
    <t>PO FH-080</t>
  </si>
  <si>
    <t>WVWZZZAWZJY073506</t>
  </si>
  <si>
    <t>PO FM-596</t>
  </si>
  <si>
    <t>WVWZZZ6RZFY238984</t>
  </si>
  <si>
    <t>PO HE-203</t>
  </si>
  <si>
    <t>WVWZZZ9NZ9Y028014</t>
  </si>
  <si>
    <t>PO HE-204</t>
  </si>
  <si>
    <t>WVWZZZ9NZ9Y029155</t>
  </si>
  <si>
    <t>PO CL-244</t>
  </si>
  <si>
    <t>UU1HSDCVG58364161</t>
  </si>
  <si>
    <t>PO KS-311</t>
  </si>
  <si>
    <t>VR7ERHNPJKN521599</t>
  </si>
  <si>
    <t>PO SE-912</t>
  </si>
  <si>
    <t>WVWZZZAWZKY161433</t>
  </si>
  <si>
    <t>PO DP-153</t>
  </si>
  <si>
    <t>VF7SXHMRVMT501415</t>
  </si>
  <si>
    <t>PO HS-142</t>
  </si>
  <si>
    <t>WVWZZZAWZNU045724</t>
  </si>
  <si>
    <t>PO HS-141</t>
  </si>
  <si>
    <t>WVWZZZAWZNU046121</t>
  </si>
  <si>
    <t>PO UK-202</t>
  </si>
  <si>
    <t>WVWZZZAWZNU088193</t>
  </si>
  <si>
    <t>PO DS-713</t>
  </si>
  <si>
    <t>WVWZZZAWZPU040369</t>
  </si>
  <si>
    <t>Opel Combo Van 1,5 D L2H1 Enjoy</t>
  </si>
  <si>
    <t>VW Transporter 2,0 z nadgradnjo</t>
  </si>
  <si>
    <t>VW T6 Furgon2,0 LIFESAVER z nadgradnjo</t>
  </si>
  <si>
    <t>Mercedes-Benz Sprinter 316 z opremo</t>
  </si>
  <si>
    <t>VW T6 Furgon 2,0 TDI z nadgradnjo</t>
  </si>
  <si>
    <t>PO DP-784</t>
  </si>
  <si>
    <t>W0VEFYHYCMJ524054</t>
  </si>
  <si>
    <t>PO FH-406</t>
  </si>
  <si>
    <t>W0VEFYHYCMJ523183</t>
  </si>
  <si>
    <t>PO CL-310</t>
  </si>
  <si>
    <t>WV1ZZZ7HZHH119936</t>
  </si>
  <si>
    <t>PO DF-500</t>
  </si>
  <si>
    <t>WV1ZZZ7HZGH049069</t>
  </si>
  <si>
    <t>PO NF-487</t>
  </si>
  <si>
    <t>WDB9066331S736139</t>
  </si>
  <si>
    <t>PO FH-999</t>
  </si>
  <si>
    <t>WV1ZZZ7HZKH115129</t>
  </si>
  <si>
    <t>11653€ z DDV</t>
  </si>
  <si>
    <t>13878€ z DDV</t>
  </si>
  <si>
    <t>11013€ z DDV</t>
  </si>
  <si>
    <t>10511€ z DDV</t>
  </si>
  <si>
    <t>12403€ z DDV</t>
  </si>
  <si>
    <t>11683€ z DDV</t>
  </si>
  <si>
    <t>19360€ z DDV</t>
  </si>
  <si>
    <t>21540€ z DDV</t>
  </si>
  <si>
    <t>15421€ z DDV</t>
  </si>
  <si>
    <t>15080€ z DDV</t>
  </si>
  <si>
    <t>17478€ z DDV</t>
  </si>
  <si>
    <t>16954€ z DDV</t>
  </si>
  <si>
    <t>15390,62€ z DDV</t>
  </si>
  <si>
    <t>19048€ z DDV</t>
  </si>
  <si>
    <t>21428€ brez DDV</t>
  </si>
  <si>
    <t>125619€ brez DDV</t>
  </si>
  <si>
    <t>125858€ brez DDV</t>
  </si>
  <si>
    <t>157094€ brez DDV</t>
  </si>
  <si>
    <t>128529€ brez DDV</t>
  </si>
  <si>
    <t>DA z podvojenim zneskom Nezgodna smrt 25.000€ in invalidnost 50.000€</t>
  </si>
  <si>
    <t xml:space="preserve">** Ocena trajne invalidnosti nad 50% se obračuna po progresivni lestvici in sicer za vsak odstotek nad
50% se obračuna 4-kratnik odstotka. Ob oceni 100% invalidnosti je izplačilo 250% zavarovalne
vsote. </t>
  </si>
  <si>
    <t>ZAVAROVANJE DODATNE OPREME: 1. Orodje in pribor za poklicne dejavnosti- ZV 27.750€; RIZIKI: kombinacija kasko in kraja. 2. Reklamni in drugi napisi- ZV 6.500 riziki: kombinacija kasko, kraja, požarne nevarnosti in nesreče. 3. Prenosna teh.sredstva(inštrumenti, aparati, kamere, mobilni telefoni ipd.) ZV 27.750; riziki Kombinacija kraja.</t>
  </si>
  <si>
    <t>Mrliška vežica Veliko Ubeljsko</t>
  </si>
  <si>
    <t>ZAVAROVANJE SONČNE ELEKTRARNE</t>
  </si>
  <si>
    <t>NEVARNOSTI</t>
  </si>
  <si>
    <t>Sončna elektrarna postavljena 2024, moč 14,45kWp, z Razsmernikom SolarEdge SE 16K z vgrajenim monitoringom, Solarni panel TRINA TSM-90R.08 425W -34kos, Optimizator Solar Edge S440-34kos.</t>
  </si>
  <si>
    <t>Požar, strela, eksplozija, vihar, toča, udarec motornega vozila, padec zračnega plovila, manifestacije in demonstracije, izliv vode, zemeljski plaz, teža snega, padec drevesa, vdor meteorne vode, vandalizem ter izginitev; na izginitev franšiza 10% min250€-max5.000€. Odgovornost iz uporabe in posesti sončne elektrarne (2x letni agregat) franšiza 10% ZV za odgovornost: 50.000€</t>
  </si>
  <si>
    <t>KS Hruševje - gasilski dom Hruševje</t>
  </si>
  <si>
    <t>KASKO 1% FRANŠIZA OD VREDNOSTI VOZILA</t>
  </si>
  <si>
    <t>25799 z ddv</t>
  </si>
  <si>
    <t>NI PODATKA</t>
  </si>
  <si>
    <t>Objekti, zapornice, ograje ipd.</t>
  </si>
  <si>
    <t>Vsa oprema in drobni inventar</t>
  </si>
  <si>
    <t>Rožna ulica 10 Postojna</t>
  </si>
  <si>
    <t>Ljubljanska cesta 28 Postojna</t>
  </si>
  <si>
    <t>Kolodvorska cesta 24
Pivka</t>
  </si>
  <si>
    <t>Prečna ulica 6, 6230 Postojna</t>
  </si>
  <si>
    <t>OPREMA in DROBNI INVENTAR VKLJUČNO Z MEDICINSKO OPREMO*oprema se lahko prenaša iz kraja v kraj</t>
  </si>
  <si>
    <t>Veliko Ubeljsko, 6225 Hruševje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</si>
</sst>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[$€-1]"/>
    <numFmt numFmtId="165" formatCode="_-* #,##0.00\ _S_I_T_-;\-* #,##0.00\ _S_I_T_-;_-* &quot;-&quot;??\ _S_I_T_-;_-@_-"/>
    <numFmt numFmtId="166" formatCode="_-* #,##0.00\ [$€-1]_-;\-* #,##0.00\ [$€-1]_-;_-* &quot;-&quot;??\ [$€-1]_-;_-@_-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4">
    <xf numFmtId="0" fontId="0" fillId="0" borderId="0"/>
    <xf numFmtId="44" fontId="1" fillId="0" borderId="0" applyFont="0" applyFill="0" applyBorder="0" applyAlignment="0" applyProtection="0"/>
    <xf numFmtId="0" fontId="11" fillId="0" borderId="0"/>
    <xf numFmtId="0" fontId="16" fillId="0" borderId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15" borderId="0" applyNumberFormat="0" applyBorder="0" applyAlignment="0" applyProtection="0"/>
    <xf numFmtId="0" fontId="19" fillId="32" borderId="26" applyNumberFormat="0" applyAlignment="0" applyProtection="0"/>
    <xf numFmtId="0" fontId="20" fillId="33" borderId="27" applyNumberFormat="0" applyAlignment="0" applyProtection="0"/>
    <xf numFmtId="0" fontId="21" fillId="0" borderId="0" applyNumberFormat="0" applyFill="0" applyBorder="0" applyAlignment="0" applyProtection="0"/>
    <xf numFmtId="0" fontId="22" fillId="16" borderId="0" applyNumberFormat="0" applyBorder="0" applyAlignment="0" applyProtection="0"/>
    <xf numFmtId="0" fontId="23" fillId="0" borderId="28" applyNumberFormat="0" applyFill="0" applyAlignment="0" applyProtection="0"/>
    <xf numFmtId="0" fontId="24" fillId="0" borderId="29" applyNumberFormat="0" applyFill="0" applyAlignment="0" applyProtection="0"/>
    <xf numFmtId="0" fontId="25" fillId="0" borderId="30" applyNumberFormat="0" applyFill="0" applyAlignment="0" applyProtection="0"/>
    <xf numFmtId="0" fontId="25" fillId="0" borderId="0" applyNumberFormat="0" applyFill="0" applyBorder="0" applyAlignment="0" applyProtection="0"/>
    <xf numFmtId="0" fontId="26" fillId="19" borderId="26" applyNumberFormat="0" applyAlignment="0" applyProtection="0"/>
    <xf numFmtId="0" fontId="27" fillId="0" borderId="31" applyNumberFormat="0" applyFill="0" applyAlignment="0" applyProtection="0"/>
    <xf numFmtId="0" fontId="28" fillId="34" borderId="0" applyNumberFormat="0" applyBorder="0" applyAlignment="0" applyProtection="0"/>
    <xf numFmtId="0" fontId="16" fillId="35" borderId="32" applyNumberFormat="0" applyFont="0" applyAlignment="0" applyProtection="0"/>
    <xf numFmtId="0" fontId="29" fillId="32" borderId="33" applyNumberFormat="0" applyAlignment="0" applyProtection="0"/>
    <xf numFmtId="0" fontId="30" fillId="0" borderId="0" applyNumberFormat="0" applyFill="0" applyBorder="0" applyAlignment="0" applyProtection="0"/>
    <xf numFmtId="0" fontId="15" fillId="0" borderId="34" applyNumberFormat="0" applyFill="0" applyAlignment="0" applyProtection="0"/>
    <xf numFmtId="0" fontId="3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2" borderId="5" applyProtection="0">
      <alignment horizontal="center"/>
    </xf>
    <xf numFmtId="0" fontId="1" fillId="0" borderId="0"/>
    <xf numFmtId="9" fontId="11" fillId="0" borderId="0" applyFont="0" applyFill="0" applyBorder="0" applyAlignment="0" applyProtection="0"/>
    <xf numFmtId="0" fontId="34" fillId="13" borderId="15">
      <alignment horizontal="center" vertical="center" wrapText="1"/>
    </xf>
    <xf numFmtId="0" fontId="35" fillId="0" borderId="0"/>
  </cellStyleXfs>
  <cellXfs count="134">
    <xf numFmtId="0" fontId="0" fillId="0" borderId="0" xfId="0"/>
    <xf numFmtId="0" fontId="3" fillId="0" borderId="0" xfId="0" applyFont="1" applyAlignment="1">
      <alignment horizontal="left" wrapText="1"/>
    </xf>
    <xf numFmtId="0" fontId="2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left" wrapText="1"/>
    </xf>
    <xf numFmtId="0" fontId="4" fillId="0" borderId="0" xfId="0" applyFont="1"/>
    <xf numFmtId="0" fontId="4" fillId="0" borderId="5" xfId="0" applyFont="1" applyBorder="1"/>
    <xf numFmtId="0" fontId="2" fillId="6" borderId="6" xfId="0" applyFont="1" applyFill="1" applyBorder="1" applyAlignment="1">
      <alignment horizontal="left" vertical="center" wrapText="1"/>
    </xf>
    <xf numFmtId="4" fontId="2" fillId="6" borderId="7" xfId="0" applyNumberFormat="1" applyFont="1" applyFill="1" applyBorder="1" applyAlignment="1">
      <alignment horizontal="left" vertical="center" wrapText="1"/>
    </xf>
    <xf numFmtId="4" fontId="2" fillId="6" borderId="8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0" fontId="4" fillId="0" borderId="11" xfId="0" applyFont="1" applyBorder="1"/>
    <xf numFmtId="0" fontId="2" fillId="7" borderId="12" xfId="0" applyFont="1" applyFill="1" applyBorder="1" applyAlignment="1">
      <alignment horizontal="left" wrapText="1"/>
    </xf>
    <xf numFmtId="165" fontId="2" fillId="7" borderId="13" xfId="0" applyNumberFormat="1" applyFont="1" applyFill="1" applyBorder="1" applyAlignment="1">
      <alignment horizontal="left" wrapText="1"/>
    </xf>
    <xf numFmtId="164" fontId="2" fillId="7" borderId="14" xfId="0" applyNumberFormat="1" applyFont="1" applyFill="1" applyBorder="1" applyAlignment="1">
      <alignment horizontal="left" wrapText="1"/>
    </xf>
    <xf numFmtId="44" fontId="4" fillId="0" borderId="0" xfId="0" applyNumberFormat="1" applyFont="1"/>
    <xf numFmtId="0" fontId="4" fillId="0" borderId="5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5" xfId="0" applyFont="1" applyBorder="1" applyAlignment="1">
      <alignment wrapText="1"/>
    </xf>
    <xf numFmtId="44" fontId="4" fillId="0" borderId="5" xfId="1" applyFont="1" applyBorder="1" applyAlignment="1">
      <alignment wrapText="1"/>
    </xf>
    <xf numFmtId="44" fontId="4" fillId="0" borderId="5" xfId="1" applyFont="1" applyFill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2" fillId="4" borderId="5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wrapText="1"/>
    </xf>
    <xf numFmtId="44" fontId="4" fillId="2" borderId="5" xfId="1" applyFont="1" applyFill="1" applyBorder="1" applyAlignment="1">
      <alignment wrapText="1"/>
    </xf>
    <xf numFmtId="0" fontId="4" fillId="2" borderId="0" xfId="0" applyFont="1" applyFill="1"/>
    <xf numFmtId="164" fontId="3" fillId="2" borderId="9" xfId="0" applyNumberFormat="1" applyFont="1" applyFill="1" applyBorder="1" applyAlignment="1">
      <alignment horizontal="left" vertical="center" wrapText="1"/>
    </xf>
    <xf numFmtId="44" fontId="4" fillId="2" borderId="5" xfId="1" applyFont="1" applyFill="1" applyBorder="1"/>
    <xf numFmtId="0" fontId="4" fillId="3" borderId="5" xfId="0" applyFont="1" applyFill="1" applyBorder="1"/>
    <xf numFmtId="0" fontId="2" fillId="5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wrapText="1"/>
    </xf>
    <xf numFmtId="0" fontId="4" fillId="2" borderId="5" xfId="0" applyFont="1" applyFill="1" applyBorder="1"/>
    <xf numFmtId="8" fontId="4" fillId="2" borderId="5" xfId="1" applyNumberFormat="1" applyFont="1" applyFill="1" applyBorder="1" applyAlignment="1">
      <alignment wrapText="1"/>
    </xf>
    <xf numFmtId="0" fontId="2" fillId="5" borderId="5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44" fontId="4" fillId="0" borderId="5" xfId="1" applyFont="1" applyBorder="1"/>
    <xf numFmtId="44" fontId="4" fillId="0" borderId="5" xfId="1" applyFont="1" applyFill="1" applyBorder="1"/>
    <xf numFmtId="0" fontId="4" fillId="0" borderId="21" xfId="0" applyFont="1" applyBorder="1"/>
    <xf numFmtId="0" fontId="6" fillId="0" borderId="0" xfId="0" applyFont="1"/>
    <xf numFmtId="44" fontId="4" fillId="0" borderId="0" xfId="0" applyNumberFormat="1" applyFont="1" applyAlignment="1">
      <alignment wrapText="1"/>
    </xf>
    <xf numFmtId="0" fontId="2" fillId="11" borderId="12" xfId="0" applyFont="1" applyFill="1" applyBorder="1" applyAlignment="1">
      <alignment horizontal="left" wrapText="1"/>
    </xf>
    <xf numFmtId="165" fontId="2" fillId="11" borderId="13" xfId="0" applyNumberFormat="1" applyFont="1" applyFill="1" applyBorder="1" applyAlignment="1">
      <alignment horizontal="left" wrapText="1"/>
    </xf>
    <xf numFmtId="164" fontId="2" fillId="11" borderId="14" xfId="0" applyNumberFormat="1" applyFont="1" applyFill="1" applyBorder="1" applyAlignment="1">
      <alignment horizontal="left" wrapText="1"/>
    </xf>
    <xf numFmtId="0" fontId="5" fillId="0" borderId="4" xfId="0" applyFont="1" applyBorder="1" applyAlignment="1">
      <alignment wrapText="1"/>
    </xf>
    <xf numFmtId="44" fontId="5" fillId="0" borderId="4" xfId="0" applyNumberFormat="1" applyFont="1" applyBorder="1" applyAlignment="1">
      <alignment wrapText="1"/>
    </xf>
    <xf numFmtId="164" fontId="5" fillId="0" borderId="0" xfId="0" applyNumberFormat="1" applyFont="1" applyAlignment="1">
      <alignment wrapText="1"/>
    </xf>
    <xf numFmtId="44" fontId="5" fillId="0" borderId="0" xfId="0" applyNumberFormat="1" applyFont="1" applyAlignment="1">
      <alignment wrapText="1"/>
    </xf>
    <xf numFmtId="44" fontId="5" fillId="0" borderId="5" xfId="0" applyNumberFormat="1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4" fontId="3" fillId="0" borderId="5" xfId="1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4" borderId="5" xfId="0" applyFont="1" applyFill="1" applyBorder="1" applyAlignment="1">
      <alignment wrapText="1"/>
    </xf>
    <xf numFmtId="0" fontId="2" fillId="4" borderId="5" xfId="0" applyFont="1" applyFill="1" applyBorder="1" applyAlignment="1">
      <alignment horizontal="left" wrapText="1"/>
    </xf>
    <xf numFmtId="0" fontId="8" fillId="0" borderId="0" xfId="0" applyFont="1" applyAlignment="1">
      <alignment vertical="center" wrapText="1"/>
    </xf>
    <xf numFmtId="0" fontId="5" fillId="5" borderId="5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44" fontId="5" fillId="2" borderId="5" xfId="0" applyNumberFormat="1" applyFont="1" applyFill="1" applyBorder="1" applyAlignment="1">
      <alignment wrapText="1"/>
    </xf>
    <xf numFmtId="44" fontId="5" fillId="2" borderId="4" xfId="0" applyNumberFormat="1" applyFont="1" applyFill="1" applyBorder="1" applyAlignment="1">
      <alignment wrapText="1"/>
    </xf>
    <xf numFmtId="14" fontId="4" fillId="0" borderId="0" xfId="0" applyNumberFormat="1" applyFont="1"/>
    <xf numFmtId="0" fontId="4" fillId="0" borderId="2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5" borderId="5" xfId="0" applyFont="1" applyFill="1" applyBorder="1"/>
    <xf numFmtId="0" fontId="5" fillId="10" borderId="5" xfId="0" applyFont="1" applyFill="1" applyBorder="1"/>
    <xf numFmtId="0" fontId="5" fillId="0" borderId="5" xfId="0" applyFont="1" applyBorder="1"/>
    <xf numFmtId="4" fontId="4" fillId="2" borderId="5" xfId="0" applyNumberFormat="1" applyFont="1" applyFill="1" applyBorder="1"/>
    <xf numFmtId="44" fontId="3" fillId="2" borderId="5" xfId="1" applyFont="1" applyFill="1" applyBorder="1" applyAlignment="1">
      <alignment horizontal="left" vertical="center" wrapText="1"/>
    </xf>
    <xf numFmtId="0" fontId="10" fillId="0" borderId="0" xfId="0" applyFont="1"/>
    <xf numFmtId="0" fontId="0" fillId="0" borderId="5" xfId="0" applyBorder="1"/>
    <xf numFmtId="44" fontId="0" fillId="0" borderId="5" xfId="1" applyFont="1" applyBorder="1"/>
    <xf numFmtId="0" fontId="0" fillId="0" borderId="5" xfId="0" applyBorder="1" applyAlignment="1">
      <alignment wrapText="1"/>
    </xf>
    <xf numFmtId="0" fontId="12" fillId="0" borderId="5" xfId="2" applyFont="1" applyBorder="1" applyAlignment="1">
      <alignment vertical="center"/>
    </xf>
    <xf numFmtId="0" fontId="12" fillId="0" borderId="5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3" fontId="12" fillId="0" borderId="5" xfId="2" applyNumberFormat="1" applyFont="1" applyBorder="1" applyAlignment="1">
      <alignment horizontal="center" vertical="center"/>
    </xf>
    <xf numFmtId="44" fontId="12" fillId="0" borderId="5" xfId="1" applyFont="1" applyFill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0" fontId="12" fillId="0" borderId="5" xfId="2" applyFont="1" applyBorder="1" applyAlignment="1">
      <alignment vertical="center" wrapText="1"/>
    </xf>
    <xf numFmtId="0" fontId="13" fillId="6" borderId="6" xfId="0" applyFont="1" applyFill="1" applyBorder="1" applyAlignment="1">
      <alignment horizontal="left" vertical="center" wrapText="1"/>
    </xf>
    <xf numFmtId="4" fontId="13" fillId="6" borderId="7" xfId="0" applyNumberFormat="1" applyFont="1" applyFill="1" applyBorder="1" applyAlignment="1">
      <alignment horizontal="left" vertical="center" wrapText="1"/>
    </xf>
    <xf numFmtId="4" fontId="13" fillId="6" borderId="15" xfId="0" applyNumberFormat="1" applyFont="1" applyFill="1" applyBorder="1" applyAlignment="1">
      <alignment horizontal="left" vertical="center" wrapText="1"/>
    </xf>
    <xf numFmtId="0" fontId="5" fillId="6" borderId="5" xfId="0" applyFont="1" applyFill="1" applyBorder="1"/>
    <xf numFmtId="0" fontId="14" fillId="0" borderId="2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164" fontId="14" fillId="0" borderId="24" xfId="0" applyNumberFormat="1" applyFont="1" applyBorder="1" applyAlignment="1">
      <alignment horizontal="left" vertical="center" wrapText="1"/>
    </xf>
    <xf numFmtId="6" fontId="4" fillId="0" borderId="5" xfId="0" applyNumberFormat="1" applyFont="1" applyBorder="1" applyAlignment="1">
      <alignment wrapText="1"/>
    </xf>
    <xf numFmtId="4" fontId="4" fillId="0" borderId="5" xfId="0" applyNumberFormat="1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44" fontId="4" fillId="2" borderId="5" xfId="1" applyFont="1" applyFill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4" borderId="15" xfId="0" applyFont="1" applyFill="1" applyBorder="1" applyAlignment="1">
      <alignment horizontal="center" wrapText="1"/>
    </xf>
    <xf numFmtId="0" fontId="5" fillId="4" borderId="16" xfId="0" applyFont="1" applyFill="1" applyBorder="1" applyAlignment="1">
      <alignment horizontal="center" wrapText="1"/>
    </xf>
    <xf numFmtId="0" fontId="5" fillId="4" borderId="17" xfId="0" applyFont="1" applyFill="1" applyBorder="1" applyAlignment="1">
      <alignment horizontal="center" wrapText="1"/>
    </xf>
    <xf numFmtId="44" fontId="4" fillId="2" borderId="22" xfId="1" applyFont="1" applyFill="1" applyBorder="1" applyAlignment="1">
      <alignment horizontal="center"/>
    </xf>
    <xf numFmtId="44" fontId="4" fillId="2" borderId="4" xfId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25" xfId="0" applyBorder="1" applyAlignment="1">
      <alignment horizontal="center" wrapText="1"/>
    </xf>
    <xf numFmtId="0" fontId="10" fillId="12" borderId="15" xfId="0" applyFont="1" applyFill="1" applyBorder="1" applyAlignment="1">
      <alignment horizontal="center"/>
    </xf>
    <xf numFmtId="0" fontId="10" fillId="12" borderId="16" xfId="0" applyFont="1" applyFill="1" applyBorder="1" applyAlignment="1">
      <alignment horizontal="center"/>
    </xf>
    <xf numFmtId="0" fontId="10" fillId="12" borderId="17" xfId="0" applyFont="1" applyFill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9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9" borderId="15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  <xf numFmtId="0" fontId="5" fillId="9" borderId="17" xfId="0" applyFont="1" applyFill="1" applyBorder="1" applyAlignment="1">
      <alignment horizontal="center"/>
    </xf>
  </cellXfs>
  <cellStyles count="54">
    <cellStyle name="20% - Accent1" xfId="4" xr:uid="{2CAFD536-B38A-46D3-9B58-15645943A5E6}"/>
    <cellStyle name="20% - Accent2" xfId="5" xr:uid="{F3AE1E99-C590-4FAE-AB99-FFF859DB7D7F}"/>
    <cellStyle name="20% - Accent3" xfId="6" xr:uid="{FE6C5BB2-4DB7-4941-ABEE-E2FE97B59724}"/>
    <cellStyle name="20% - Accent4" xfId="7" xr:uid="{14871541-AE45-4CD5-800E-5FEF11134264}"/>
    <cellStyle name="20% - Accent5" xfId="8" xr:uid="{AF6E59A6-A3E7-4A06-9DA4-79E259B43191}"/>
    <cellStyle name="20% - Accent6" xfId="9" xr:uid="{134D7C92-35D2-412A-AF33-527C24562AA6}"/>
    <cellStyle name="40% - Accent1" xfId="10" xr:uid="{EFBC97F1-30AE-4512-B72C-A4F5B271060A}"/>
    <cellStyle name="40% - Accent2" xfId="11" xr:uid="{DCF3B0FD-236E-4AA3-A4EB-F09FCFB34299}"/>
    <cellStyle name="40% - Accent3" xfId="12" xr:uid="{21945FF3-11F2-4975-99A6-EE72F8A00FB1}"/>
    <cellStyle name="40% - Accent4" xfId="13" xr:uid="{6AA70FF5-3E62-4766-AB61-82560A31747A}"/>
    <cellStyle name="40% - Accent5" xfId="14" xr:uid="{B95BB910-8655-4C0E-93AA-3C24BF55AC04}"/>
    <cellStyle name="40% - Accent6" xfId="15" xr:uid="{ACAF02A6-F4A7-4ED4-A333-4DB3285414E3}"/>
    <cellStyle name="60% - Accent1" xfId="16" xr:uid="{D555D680-B831-4A23-9103-4E7399E15B93}"/>
    <cellStyle name="60% - Accent2" xfId="17" xr:uid="{56342792-84FD-4FE2-BBD0-1FB57CEBE210}"/>
    <cellStyle name="60% - Accent3" xfId="18" xr:uid="{B8D27FC4-5A9F-4769-8775-899E0ABAC86B}"/>
    <cellStyle name="60% - Accent4" xfId="19" xr:uid="{9E200470-55DD-4B5D-A387-B7FC09862074}"/>
    <cellStyle name="60% - Accent5" xfId="20" xr:uid="{4B57DCF9-889F-4F1F-9D89-1096BB4B21EA}"/>
    <cellStyle name="60% - Accent6" xfId="21" xr:uid="{37C2776C-0602-44EE-BF95-67EF2C422AEC}"/>
    <cellStyle name="Accent1" xfId="22" xr:uid="{9ACBC8D7-C709-4B98-86D1-433EA4A98D71}"/>
    <cellStyle name="Accent2" xfId="23" xr:uid="{A427D328-1FB7-4328-BCD2-D32FBA380947}"/>
    <cellStyle name="Accent3" xfId="24" xr:uid="{2FF86812-5DC9-4229-8644-283B59FEDB86}"/>
    <cellStyle name="Accent4" xfId="25" xr:uid="{0019DBA3-5534-4A53-BE5C-372E06E0937E}"/>
    <cellStyle name="Accent5" xfId="26" xr:uid="{978D272B-362A-4A1D-9AB5-7630002FF83F}"/>
    <cellStyle name="Accent6" xfId="27" xr:uid="{EB67CE10-90C5-4D68-BFA2-E28EE383D4D7}"/>
    <cellStyle name="Bad" xfId="28" xr:uid="{59EFAAE2-DEF6-476B-8AED-7399A25ED039}"/>
    <cellStyle name="Calculation" xfId="29" xr:uid="{4A4F7F83-24C4-44C6-949B-1274EBF0A786}"/>
    <cellStyle name="Check Cell" xfId="30" xr:uid="{1FE3EE85-15B4-4BC2-AC41-773A02FE4175}"/>
    <cellStyle name="Explanatory Text" xfId="31" xr:uid="{AF315C4B-C32B-48A7-9D25-177BFE28D8CC}"/>
    <cellStyle name="Good" xfId="32" xr:uid="{016E8D66-0DC9-407D-8103-32DD13D44875}"/>
    <cellStyle name="Heading 1" xfId="33" xr:uid="{259AC1B0-2DB2-4770-8B35-CD4A100531D7}"/>
    <cellStyle name="Heading 2" xfId="34" xr:uid="{807DCA65-88EC-42D0-831A-96E0A71C0E45}"/>
    <cellStyle name="Heading 3" xfId="35" xr:uid="{D1ADF18C-6F5E-4F4F-9719-2F554CC68D98}"/>
    <cellStyle name="Heading 4" xfId="36" xr:uid="{765DDB60-9962-41F7-8012-6602F6299F53}"/>
    <cellStyle name="Input" xfId="37" xr:uid="{C1F78499-39F8-4C4B-A48F-A35FCFAD640A}"/>
    <cellStyle name="Linked Cell" xfId="38" xr:uid="{C3C7A6AA-B897-44DD-A838-7762EB079046}"/>
    <cellStyle name="Navadno" xfId="0" builtinId="0"/>
    <cellStyle name="Navadno 2" xfId="3" xr:uid="{7A288053-70DC-410D-B0DE-4ACD9D3976AD}"/>
    <cellStyle name="Navadno 2 2" xfId="46" xr:uid="{79B67E0B-71D0-4AFC-BD7A-76C993469D95}"/>
    <cellStyle name="Navadno 3" xfId="2" xr:uid="{00000000-0005-0000-0000-000001000000}"/>
    <cellStyle name="Navadno 4" xfId="53" xr:uid="{F73BE712-96BD-4A67-9CBB-875649D39085}"/>
    <cellStyle name="Neutral" xfId="39" xr:uid="{E572A66A-EA5C-486E-9377-B5695488B5C6}"/>
    <cellStyle name="Note" xfId="40" xr:uid="{8AFC0BC5-978C-4647-8B7E-CE9245E00428}"/>
    <cellStyle name="Odstotek 2" xfId="51" xr:uid="{93C64FD1-8FEB-4EAB-9372-924EBB376783}"/>
    <cellStyle name="Output" xfId="41" xr:uid="{8444D347-1BA1-47EF-9FAC-9BE2255FDC54}"/>
    <cellStyle name="Slog 1" xfId="49" xr:uid="{E80283D6-BC89-43C8-BBF1-709E9FB4CAD2}"/>
    <cellStyle name="Slog 1 2" xfId="52" xr:uid="{8653A11B-D093-4456-A019-49938E402C6A}"/>
    <cellStyle name="Slog 2" xfId="50" xr:uid="{7A331738-1766-475F-A66D-C1A77F972513}"/>
    <cellStyle name="Title" xfId="42" xr:uid="{50E5CC6C-A751-4BE3-948F-4EDFC68A1773}"/>
    <cellStyle name="Total" xfId="43" xr:uid="{D096489C-143F-41A7-8D66-7A78FB851F96}"/>
    <cellStyle name="Valuta" xfId="1" builtinId="4"/>
    <cellStyle name="Valuta 2" xfId="45" xr:uid="{307AFAE6-280F-4FAB-A40D-144766A39B59}"/>
    <cellStyle name="Vejica 2" xfId="47" xr:uid="{2942FF0E-DDEC-4E6A-9DE3-3C0D827419FD}"/>
    <cellStyle name="Vejica 3" xfId="48" xr:uid="{A017C16F-843D-40E2-81F5-5D34FDED1C75}"/>
    <cellStyle name="Warning Text" xfId="44" xr:uid="{F2A01016-28B8-48F5-8037-D142B37AA9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6"/>
  <sheetViews>
    <sheetView tabSelected="1" topLeftCell="A18" zoomScale="70" zoomScaleNormal="70" workbookViewId="0">
      <selection activeCell="E49" sqref="E49"/>
    </sheetView>
  </sheetViews>
  <sheetFormatPr defaultColWidth="9.109375" defaultRowHeight="13.8" x14ac:dyDescent="0.3"/>
  <cols>
    <col min="1" max="1" width="15.88671875" style="6" customWidth="1"/>
    <col min="2" max="2" width="53.44140625" style="6" bestFit="1" customWidth="1"/>
    <col min="3" max="3" width="36.5546875" style="6" bestFit="1" customWidth="1"/>
    <col min="4" max="4" width="16.88671875" style="6" bestFit="1" customWidth="1"/>
    <col min="5" max="5" width="14.109375" style="6" bestFit="1" customWidth="1"/>
    <col min="6" max="6" width="39.6640625" style="6" bestFit="1" customWidth="1"/>
    <col min="7" max="16384" width="9.109375" style="6"/>
  </cols>
  <sheetData>
    <row r="1" spans="1:10" ht="14.4" thickBot="1" x14ac:dyDescent="0.35">
      <c r="A1" s="103" t="s">
        <v>0</v>
      </c>
      <c r="B1" s="104"/>
      <c r="C1" s="105"/>
      <c r="D1" s="1"/>
      <c r="E1" s="1"/>
      <c r="F1" s="1"/>
      <c r="G1" s="51"/>
      <c r="H1" s="1"/>
      <c r="I1" s="52"/>
      <c r="J1" s="52"/>
    </row>
    <row r="2" spans="1:10" x14ac:dyDescent="0.3">
      <c r="A2" s="2" t="s">
        <v>1</v>
      </c>
      <c r="B2" s="3" t="s">
        <v>2</v>
      </c>
      <c r="C2" s="1"/>
      <c r="D2" s="1"/>
      <c r="E2" s="1"/>
      <c r="F2" s="1"/>
      <c r="G2" s="51"/>
      <c r="H2" s="1"/>
      <c r="I2" s="52"/>
      <c r="J2" s="52"/>
    </row>
    <row r="3" spans="1:10" x14ac:dyDescent="0.3">
      <c r="A3" s="4" t="s">
        <v>3</v>
      </c>
      <c r="B3" s="5" t="s">
        <v>2</v>
      </c>
      <c r="C3" s="1"/>
      <c r="D3" s="1"/>
      <c r="E3" s="1"/>
      <c r="F3" s="1"/>
      <c r="G3" s="51"/>
      <c r="H3" s="1"/>
      <c r="I3" s="52"/>
      <c r="J3" s="52"/>
    </row>
    <row r="4" spans="1:10" x14ac:dyDescent="0.3">
      <c r="A4" s="4" t="s">
        <v>5</v>
      </c>
      <c r="B4" s="5" t="s">
        <v>2</v>
      </c>
      <c r="C4" s="1"/>
      <c r="D4" s="1"/>
      <c r="E4" s="1"/>
      <c r="F4" s="1"/>
      <c r="G4" s="51"/>
      <c r="H4" s="1"/>
      <c r="I4" s="52"/>
      <c r="J4" s="52"/>
    </row>
    <row r="5" spans="1:10" ht="41.4" x14ac:dyDescent="0.3">
      <c r="A5" s="21" t="s">
        <v>93</v>
      </c>
      <c r="B5" s="31">
        <v>47</v>
      </c>
      <c r="C5" s="1"/>
      <c r="D5" s="1"/>
      <c r="E5" s="1"/>
      <c r="F5" s="1"/>
      <c r="G5" s="51"/>
      <c r="H5" s="1"/>
      <c r="I5" s="52"/>
      <c r="J5" s="52"/>
    </row>
    <row r="7" spans="1:10" ht="24" customHeight="1" x14ac:dyDescent="0.3">
      <c r="A7" s="106" t="s">
        <v>6</v>
      </c>
      <c r="B7" s="106"/>
      <c r="C7" s="106"/>
      <c r="D7" s="106"/>
      <c r="E7" s="106"/>
    </row>
    <row r="8" spans="1:10" ht="41.4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</row>
    <row r="9" spans="1:10" ht="82.8" x14ac:dyDescent="0.3">
      <c r="A9" s="107"/>
      <c r="B9" s="107"/>
      <c r="C9" s="107"/>
      <c r="D9" s="25" t="s">
        <v>12</v>
      </c>
      <c r="E9" s="25" t="s">
        <v>13</v>
      </c>
    </row>
    <row r="10" spans="1:10" x14ac:dyDescent="0.3">
      <c r="A10" s="53">
        <v>1</v>
      </c>
      <c r="B10" s="19" t="s">
        <v>276</v>
      </c>
      <c r="C10" s="19" t="s">
        <v>277</v>
      </c>
      <c r="D10" s="27">
        <v>1982920</v>
      </c>
      <c r="E10" s="22">
        <v>232032.01</v>
      </c>
    </row>
    <row r="11" spans="1:10" x14ac:dyDescent="0.3">
      <c r="A11" s="54">
        <v>2</v>
      </c>
      <c r="B11" s="11" t="s">
        <v>278</v>
      </c>
      <c r="C11" s="11" t="s">
        <v>279</v>
      </c>
      <c r="D11" s="77">
        <v>140000</v>
      </c>
      <c r="E11" s="55"/>
    </row>
    <row r="12" spans="1:10" x14ac:dyDescent="0.3">
      <c r="A12" s="54">
        <v>3</v>
      </c>
      <c r="B12" s="19" t="s">
        <v>280</v>
      </c>
      <c r="C12" s="19" t="s">
        <v>281</v>
      </c>
      <c r="D12" s="27">
        <v>115000</v>
      </c>
      <c r="E12" s="22"/>
    </row>
    <row r="13" spans="1:10" x14ac:dyDescent="0.3">
      <c r="A13" s="53">
        <v>4</v>
      </c>
      <c r="B13" s="19" t="s">
        <v>282</v>
      </c>
      <c r="C13" s="19" t="s">
        <v>283</v>
      </c>
      <c r="D13" s="22">
        <v>32748</v>
      </c>
      <c r="E13" s="22"/>
    </row>
    <row r="14" spans="1:10" x14ac:dyDescent="0.3">
      <c r="A14" s="54">
        <v>5</v>
      </c>
      <c r="B14" s="19" t="s">
        <v>284</v>
      </c>
      <c r="C14" s="19" t="s">
        <v>285</v>
      </c>
      <c r="D14" s="22">
        <v>14512</v>
      </c>
      <c r="E14" s="22"/>
    </row>
    <row r="15" spans="1:10" x14ac:dyDescent="0.3">
      <c r="A15" s="54">
        <v>6</v>
      </c>
      <c r="B15" s="19" t="s">
        <v>286</v>
      </c>
      <c r="C15" s="19" t="s">
        <v>201</v>
      </c>
      <c r="D15" s="22"/>
      <c r="E15" s="22">
        <v>90000</v>
      </c>
    </row>
    <row r="16" spans="1:10" ht="27.6" x14ac:dyDescent="0.3">
      <c r="A16" s="53">
        <v>7</v>
      </c>
      <c r="B16" s="19" t="s">
        <v>287</v>
      </c>
      <c r="C16" s="19" t="s">
        <v>288</v>
      </c>
      <c r="D16" s="22">
        <v>505716.8</v>
      </c>
      <c r="E16" s="22"/>
    </row>
    <row r="17" spans="1:5" ht="27.6" x14ac:dyDescent="0.3">
      <c r="A17" s="54">
        <v>8</v>
      </c>
      <c r="B17" s="19" t="s">
        <v>289</v>
      </c>
      <c r="C17" s="19" t="s">
        <v>288</v>
      </c>
      <c r="D17" s="22">
        <v>620253.6</v>
      </c>
      <c r="E17" s="22"/>
    </row>
    <row r="18" spans="1:5" x14ac:dyDescent="0.3">
      <c r="A18" s="54">
        <v>9</v>
      </c>
      <c r="B18" s="19" t="s">
        <v>290</v>
      </c>
      <c r="C18" s="19" t="s">
        <v>291</v>
      </c>
      <c r="D18" s="22">
        <v>72866.8</v>
      </c>
      <c r="E18" s="22"/>
    </row>
    <row r="19" spans="1:5" x14ac:dyDescent="0.3">
      <c r="A19" s="53">
        <v>10</v>
      </c>
      <c r="B19" s="19" t="s">
        <v>292</v>
      </c>
      <c r="C19" s="19" t="s">
        <v>293</v>
      </c>
      <c r="D19" s="22">
        <v>37675.199999999997</v>
      </c>
      <c r="E19" s="22"/>
    </row>
    <row r="20" spans="1:5" x14ac:dyDescent="0.3">
      <c r="A20" s="54">
        <v>11</v>
      </c>
      <c r="B20" s="19" t="s">
        <v>294</v>
      </c>
      <c r="C20" s="19" t="s">
        <v>295</v>
      </c>
      <c r="D20" s="22">
        <v>790500</v>
      </c>
      <c r="E20" s="22"/>
    </row>
    <row r="21" spans="1:5" x14ac:dyDescent="0.3">
      <c r="A21" s="54">
        <v>12</v>
      </c>
      <c r="B21" s="19" t="s">
        <v>296</v>
      </c>
      <c r="C21" s="19" t="s">
        <v>295</v>
      </c>
      <c r="D21" s="22">
        <v>55000</v>
      </c>
      <c r="E21" s="22">
        <v>6000</v>
      </c>
    </row>
    <row r="22" spans="1:5" x14ac:dyDescent="0.3">
      <c r="A22" s="53">
        <v>13</v>
      </c>
      <c r="B22" s="19" t="s">
        <v>297</v>
      </c>
      <c r="C22" s="19" t="s">
        <v>298</v>
      </c>
      <c r="D22" s="22">
        <v>51783.6</v>
      </c>
      <c r="E22" s="22"/>
    </row>
    <row r="23" spans="1:5" x14ac:dyDescent="0.3">
      <c r="A23" s="54">
        <v>14</v>
      </c>
      <c r="B23" s="19" t="s">
        <v>301</v>
      </c>
      <c r="C23" s="19" t="s">
        <v>302</v>
      </c>
      <c r="D23" s="22">
        <v>310600.59999999998</v>
      </c>
      <c r="E23" s="22">
        <v>26118</v>
      </c>
    </row>
    <row r="24" spans="1:5" x14ac:dyDescent="0.3">
      <c r="A24" s="54">
        <v>15</v>
      </c>
      <c r="B24" s="19" t="s">
        <v>303</v>
      </c>
      <c r="C24" s="19" t="s">
        <v>304</v>
      </c>
      <c r="D24" s="22">
        <v>55838.400000000001</v>
      </c>
      <c r="E24" s="22"/>
    </row>
    <row r="25" spans="1:5" x14ac:dyDescent="0.3">
      <c r="A25" s="53">
        <v>16</v>
      </c>
      <c r="B25" s="19" t="s">
        <v>305</v>
      </c>
      <c r="C25" s="19" t="s">
        <v>306</v>
      </c>
      <c r="D25" s="22">
        <v>88980</v>
      </c>
      <c r="E25" s="22"/>
    </row>
    <row r="26" spans="1:5" x14ac:dyDescent="0.3">
      <c r="A26" s="54">
        <v>17</v>
      </c>
      <c r="B26" s="19" t="s">
        <v>307</v>
      </c>
      <c r="C26" s="19" t="s">
        <v>308</v>
      </c>
      <c r="D26" s="22">
        <v>2015</v>
      </c>
      <c r="E26" s="22"/>
    </row>
    <row r="27" spans="1:5" x14ac:dyDescent="0.3">
      <c r="A27" s="54">
        <v>18</v>
      </c>
      <c r="B27" s="19" t="s">
        <v>315</v>
      </c>
      <c r="C27" s="19" t="s">
        <v>316</v>
      </c>
      <c r="D27" s="22">
        <v>121000</v>
      </c>
      <c r="E27" s="22"/>
    </row>
    <row r="28" spans="1:5" x14ac:dyDescent="0.3">
      <c r="A28" s="53">
        <v>19</v>
      </c>
      <c r="B28" s="19" t="s">
        <v>317</v>
      </c>
      <c r="C28" s="19" t="s">
        <v>318</v>
      </c>
      <c r="D28" s="27">
        <v>12389000</v>
      </c>
      <c r="E28" s="22"/>
    </row>
    <row r="29" spans="1:5" x14ac:dyDescent="0.3">
      <c r="A29" s="54">
        <v>20</v>
      </c>
      <c r="B29" s="19" t="s">
        <v>323</v>
      </c>
      <c r="C29" s="19" t="s">
        <v>324</v>
      </c>
      <c r="D29" s="22">
        <v>65000</v>
      </c>
      <c r="E29" s="22">
        <v>207900</v>
      </c>
    </row>
    <row r="30" spans="1:5" x14ac:dyDescent="0.3">
      <c r="A30" s="54">
        <v>21</v>
      </c>
      <c r="B30" s="19" t="s">
        <v>327</v>
      </c>
      <c r="C30" s="19" t="s">
        <v>328</v>
      </c>
      <c r="D30" s="22">
        <v>232643</v>
      </c>
      <c r="E30" s="22"/>
    </row>
    <row r="31" spans="1:5" x14ac:dyDescent="0.3">
      <c r="A31" s="53">
        <v>22</v>
      </c>
      <c r="B31" s="19" t="s">
        <v>329</v>
      </c>
      <c r="C31" s="19" t="s">
        <v>328</v>
      </c>
      <c r="D31" s="27">
        <v>23321.631000000001</v>
      </c>
      <c r="E31" s="22"/>
    </row>
    <row r="32" spans="1:5" x14ac:dyDescent="0.3">
      <c r="A32" s="54">
        <v>23</v>
      </c>
      <c r="B32" s="19" t="s">
        <v>330</v>
      </c>
      <c r="C32" s="19" t="s">
        <v>328</v>
      </c>
      <c r="D32" s="22">
        <v>35390</v>
      </c>
      <c r="E32" s="22"/>
    </row>
    <row r="33" spans="1:17" x14ac:dyDescent="0.3">
      <c r="A33" s="54">
        <v>24</v>
      </c>
      <c r="B33" s="19" t="s">
        <v>331</v>
      </c>
      <c r="C33" s="19" t="s">
        <v>328</v>
      </c>
      <c r="D33" s="22">
        <v>448997.25</v>
      </c>
      <c r="E33" s="22"/>
    </row>
    <row r="34" spans="1:17" x14ac:dyDescent="0.3">
      <c r="A34" s="53">
        <v>25</v>
      </c>
      <c r="B34" s="19" t="s">
        <v>332</v>
      </c>
      <c r="C34" s="19" t="s">
        <v>328</v>
      </c>
      <c r="D34" s="22">
        <v>31265</v>
      </c>
      <c r="E34" s="22"/>
    </row>
    <row r="35" spans="1:17" x14ac:dyDescent="0.3">
      <c r="A35" s="54">
        <v>26</v>
      </c>
      <c r="B35" s="19" t="s">
        <v>333</v>
      </c>
      <c r="C35" s="19" t="s">
        <v>328</v>
      </c>
      <c r="D35" s="22">
        <v>172990.18</v>
      </c>
      <c r="E35" s="22"/>
    </row>
    <row r="36" spans="1:17" x14ac:dyDescent="0.3">
      <c r="A36" s="54">
        <v>27</v>
      </c>
      <c r="B36" s="19" t="s">
        <v>334</v>
      </c>
      <c r="C36" s="19" t="s">
        <v>328</v>
      </c>
      <c r="D36" s="22">
        <v>3050200</v>
      </c>
      <c r="E36" s="22"/>
    </row>
    <row r="37" spans="1:17" ht="14.4" x14ac:dyDescent="0.3">
      <c r="A37" s="53">
        <v>28</v>
      </c>
      <c r="B37" s="19" t="s">
        <v>335</v>
      </c>
      <c r="C37" s="19" t="s">
        <v>328</v>
      </c>
      <c r="D37" s="22">
        <v>39540</v>
      </c>
      <c r="E37" s="22"/>
      <c r="I37"/>
      <c r="J37"/>
      <c r="K37"/>
      <c r="L37"/>
      <c r="M37"/>
      <c r="N37"/>
      <c r="O37"/>
      <c r="P37"/>
      <c r="Q37"/>
    </row>
    <row r="38" spans="1:17" ht="14.4" x14ac:dyDescent="0.3">
      <c r="A38" s="54">
        <v>29</v>
      </c>
      <c r="B38" s="19" t="s">
        <v>336</v>
      </c>
      <c r="C38" s="19" t="s">
        <v>328</v>
      </c>
      <c r="D38" s="22">
        <v>171774</v>
      </c>
      <c r="E38" s="22"/>
      <c r="I38"/>
      <c r="J38"/>
      <c r="K38"/>
      <c r="L38"/>
      <c r="M38"/>
      <c r="N38"/>
      <c r="O38"/>
      <c r="P38"/>
      <c r="Q38"/>
    </row>
    <row r="39" spans="1:17" ht="14.4" x14ac:dyDescent="0.3">
      <c r="A39" s="54">
        <v>30</v>
      </c>
      <c r="B39" s="19" t="s">
        <v>337</v>
      </c>
      <c r="C39" s="19" t="s">
        <v>328</v>
      </c>
      <c r="D39" s="22">
        <v>300000</v>
      </c>
      <c r="E39" s="22"/>
      <c r="I39"/>
      <c r="J39"/>
      <c r="K39"/>
      <c r="L39"/>
      <c r="M39"/>
      <c r="N39"/>
      <c r="O39"/>
      <c r="P39"/>
      <c r="Q39"/>
    </row>
    <row r="40" spans="1:17" ht="14.4" x14ac:dyDescent="0.3">
      <c r="A40" s="53">
        <v>31</v>
      </c>
      <c r="B40" s="19" t="s">
        <v>338</v>
      </c>
      <c r="C40" s="19" t="s">
        <v>328</v>
      </c>
      <c r="D40" s="22">
        <v>68821</v>
      </c>
      <c r="E40" s="22"/>
      <c r="I40"/>
      <c r="J40"/>
      <c r="K40"/>
      <c r="L40"/>
      <c r="M40"/>
      <c r="N40"/>
      <c r="O40"/>
      <c r="P40"/>
      <c r="Q40"/>
    </row>
    <row r="41" spans="1:17" ht="14.4" x14ac:dyDescent="0.3">
      <c r="A41" s="54">
        <v>32</v>
      </c>
      <c r="B41" s="19" t="s">
        <v>339</v>
      </c>
      <c r="C41" s="19" t="s">
        <v>328</v>
      </c>
      <c r="D41" s="22">
        <v>435909.8</v>
      </c>
      <c r="E41" s="22"/>
      <c r="I41"/>
      <c r="J41"/>
      <c r="K41"/>
      <c r="L41"/>
      <c r="M41"/>
      <c r="N41"/>
      <c r="O41"/>
      <c r="P41"/>
      <c r="Q41"/>
    </row>
    <row r="42" spans="1:17" ht="14.4" x14ac:dyDescent="0.3">
      <c r="A42" s="54">
        <v>33</v>
      </c>
      <c r="B42" s="19" t="s">
        <v>340</v>
      </c>
      <c r="C42" s="19" t="s">
        <v>328</v>
      </c>
      <c r="D42" s="22">
        <v>106636</v>
      </c>
      <c r="E42" s="22"/>
      <c r="I42"/>
      <c r="J42"/>
      <c r="K42"/>
      <c r="L42"/>
      <c r="M42"/>
      <c r="N42"/>
      <c r="O42"/>
      <c r="P42"/>
      <c r="Q42"/>
    </row>
    <row r="43" spans="1:17" ht="14.4" x14ac:dyDescent="0.3">
      <c r="A43" s="53">
        <v>34</v>
      </c>
      <c r="B43" s="19" t="s">
        <v>299</v>
      </c>
      <c r="C43" s="19" t="s">
        <v>300</v>
      </c>
      <c r="D43" s="22">
        <v>136288</v>
      </c>
      <c r="E43" s="22">
        <v>5178</v>
      </c>
      <c r="I43"/>
      <c r="J43"/>
      <c r="K43"/>
      <c r="L43"/>
      <c r="M43"/>
      <c r="N43"/>
      <c r="O43"/>
      <c r="P43"/>
      <c r="Q43"/>
    </row>
    <row r="44" spans="1:17" ht="14.4" x14ac:dyDescent="0.3">
      <c r="A44" s="54">
        <v>35</v>
      </c>
      <c r="B44" s="19" t="s">
        <v>309</v>
      </c>
      <c r="C44" s="19" t="s">
        <v>310</v>
      </c>
      <c r="D44" s="22">
        <v>96512</v>
      </c>
      <c r="E44" s="22">
        <v>5547</v>
      </c>
      <c r="I44"/>
      <c r="J44"/>
      <c r="K44"/>
      <c r="L44"/>
      <c r="M44"/>
      <c r="N44"/>
      <c r="O44"/>
      <c r="P44"/>
      <c r="Q44"/>
    </row>
    <row r="45" spans="1:17" ht="14.4" x14ac:dyDescent="0.3">
      <c r="A45" s="53">
        <v>36</v>
      </c>
      <c r="B45" s="19" t="s">
        <v>341</v>
      </c>
      <c r="C45" s="19" t="s">
        <v>342</v>
      </c>
      <c r="D45" s="23">
        <v>179000</v>
      </c>
      <c r="E45" s="23">
        <v>8000</v>
      </c>
      <c r="I45"/>
      <c r="J45"/>
      <c r="K45"/>
      <c r="L45"/>
      <c r="M45"/>
      <c r="N45"/>
      <c r="O45"/>
      <c r="P45"/>
      <c r="Q45"/>
    </row>
    <row r="46" spans="1:17" x14ac:dyDescent="0.3">
      <c r="A46" s="54">
        <v>37</v>
      </c>
      <c r="B46" s="19" t="s">
        <v>482</v>
      </c>
      <c r="C46" s="7" t="s">
        <v>498</v>
      </c>
      <c r="D46" s="38">
        <v>72000</v>
      </c>
      <c r="E46" s="38">
        <v>3000</v>
      </c>
    </row>
    <row r="47" spans="1:17" ht="36" customHeight="1" x14ac:dyDescent="0.3">
      <c r="A47" s="53">
        <v>38</v>
      </c>
      <c r="B47" s="19" t="s">
        <v>313</v>
      </c>
      <c r="C47" s="19" t="s">
        <v>314</v>
      </c>
      <c r="D47" s="22">
        <v>72352</v>
      </c>
      <c r="E47" s="22">
        <v>1405</v>
      </c>
    </row>
    <row r="48" spans="1:17" x14ac:dyDescent="0.3">
      <c r="A48" s="20"/>
      <c r="B48" s="20"/>
      <c r="C48" s="46" t="s">
        <v>23</v>
      </c>
      <c r="D48" s="47">
        <f>SUM(D10:D47)</f>
        <v>23125049.861000001</v>
      </c>
      <c r="E48" s="47">
        <f>SUM(E10:E47)</f>
        <v>585180.01</v>
      </c>
    </row>
    <row r="49" spans="1:5" ht="14.4" thickBot="1" x14ac:dyDescent="0.35">
      <c r="A49" s="20"/>
      <c r="B49" s="20"/>
      <c r="C49" s="56"/>
      <c r="D49" s="49"/>
      <c r="E49" s="49"/>
    </row>
    <row r="50" spans="1:5" ht="27.6" x14ac:dyDescent="0.3">
      <c r="A50" s="8" t="s">
        <v>28</v>
      </c>
      <c r="B50" s="9" t="s">
        <v>25</v>
      </c>
      <c r="C50" s="10" t="s">
        <v>26</v>
      </c>
      <c r="D50" s="20"/>
      <c r="E50" s="20"/>
    </row>
    <row r="51" spans="1:5" ht="27.6" x14ac:dyDescent="0.3">
      <c r="A51" s="37" t="s">
        <v>343</v>
      </c>
      <c r="B51" s="11" t="s">
        <v>344</v>
      </c>
      <c r="C51" s="12">
        <v>3050200</v>
      </c>
      <c r="D51" s="20"/>
      <c r="E51" s="20"/>
    </row>
    <row r="52" spans="1:5" ht="27.6" x14ac:dyDescent="0.3">
      <c r="A52" s="37" t="s">
        <v>343</v>
      </c>
      <c r="B52" s="11" t="s">
        <v>345</v>
      </c>
      <c r="C52" s="12">
        <v>358340</v>
      </c>
      <c r="D52" s="20"/>
      <c r="E52" s="20"/>
    </row>
    <row r="53" spans="1:5" ht="27.6" x14ac:dyDescent="0.3">
      <c r="A53" s="37" t="s">
        <v>343</v>
      </c>
      <c r="B53" s="11" t="s">
        <v>29</v>
      </c>
      <c r="C53" s="29">
        <v>156323.12</v>
      </c>
      <c r="D53" s="20"/>
      <c r="E53" s="20"/>
    </row>
    <row r="54" spans="1:5" x14ac:dyDescent="0.3">
      <c r="A54" s="37" t="s">
        <v>346</v>
      </c>
      <c r="B54" s="11" t="s">
        <v>29</v>
      </c>
      <c r="C54" s="12">
        <v>20000</v>
      </c>
      <c r="D54" s="20"/>
      <c r="E54" s="20"/>
    </row>
    <row r="55" spans="1:5" x14ac:dyDescent="0.3">
      <c r="A55" s="37" t="s">
        <v>301</v>
      </c>
      <c r="B55" s="11" t="s">
        <v>29</v>
      </c>
      <c r="C55" s="12">
        <v>11100</v>
      </c>
      <c r="D55" s="20"/>
      <c r="E55" s="20"/>
    </row>
    <row r="56" spans="1:5" ht="14.4" thickBot="1" x14ac:dyDescent="0.35">
      <c r="A56" s="15" t="s">
        <v>23</v>
      </c>
      <c r="B56" s="16"/>
      <c r="C56" s="17">
        <f>SUM(C51:C55)</f>
        <v>3595963.12</v>
      </c>
      <c r="D56" s="57"/>
      <c r="E56" s="20"/>
    </row>
    <row r="57" spans="1:5" x14ac:dyDescent="0.3">
      <c r="A57" s="58"/>
      <c r="B57" s="59"/>
      <c r="C57" s="59"/>
      <c r="D57" s="57"/>
      <c r="E57" s="20"/>
    </row>
    <row r="58" spans="1:5" x14ac:dyDescent="0.3">
      <c r="A58" s="20"/>
      <c r="B58" s="1"/>
      <c r="C58" s="1"/>
      <c r="D58" s="20"/>
      <c r="E58" s="20"/>
    </row>
    <row r="59" spans="1:5" ht="55.2" x14ac:dyDescent="0.3">
      <c r="A59" s="60" t="s">
        <v>347</v>
      </c>
      <c r="B59" s="61"/>
      <c r="C59" s="61"/>
      <c r="D59" s="61"/>
      <c r="E59" s="20"/>
    </row>
    <row r="60" spans="1:5" ht="27.6" x14ac:dyDescent="0.3">
      <c r="A60" s="21" t="s">
        <v>31</v>
      </c>
      <c r="B60" s="21" t="s">
        <v>32</v>
      </c>
      <c r="C60" s="21" t="s">
        <v>33</v>
      </c>
      <c r="D60" s="21" t="s">
        <v>26</v>
      </c>
    </row>
    <row r="61" spans="1:5" ht="41.4" x14ac:dyDescent="0.3">
      <c r="A61" s="19" t="s">
        <v>34</v>
      </c>
      <c r="B61" s="19" t="s">
        <v>35</v>
      </c>
      <c r="C61" s="19" t="s">
        <v>348</v>
      </c>
      <c r="D61" s="22">
        <v>30000</v>
      </c>
    </row>
    <row r="62" spans="1:5" ht="41.4" x14ac:dyDescent="0.3">
      <c r="A62" s="19" t="s">
        <v>34</v>
      </c>
      <c r="B62" s="19" t="s">
        <v>37</v>
      </c>
      <c r="C62" s="19" t="s">
        <v>348</v>
      </c>
      <c r="D62" s="22">
        <v>70000</v>
      </c>
    </row>
    <row r="63" spans="1:5" ht="41.4" x14ac:dyDescent="0.3">
      <c r="A63" s="19" t="s">
        <v>34</v>
      </c>
      <c r="B63" s="19" t="s">
        <v>38</v>
      </c>
      <c r="C63" s="19" t="s">
        <v>348</v>
      </c>
      <c r="D63" s="22">
        <v>70000</v>
      </c>
    </row>
    <row r="64" spans="1:5" ht="41.4" x14ac:dyDescent="0.3">
      <c r="A64" s="19" t="s">
        <v>34</v>
      </c>
      <c r="B64" s="19" t="s">
        <v>39</v>
      </c>
      <c r="C64" s="19" t="s">
        <v>348</v>
      </c>
      <c r="D64" s="22">
        <v>7000</v>
      </c>
    </row>
    <row r="65" spans="1:5" ht="41.4" x14ac:dyDescent="0.3">
      <c r="A65" s="19" t="s">
        <v>34</v>
      </c>
      <c r="B65" s="19" t="s">
        <v>40</v>
      </c>
      <c r="C65" s="19" t="s">
        <v>348</v>
      </c>
      <c r="D65" s="22">
        <v>7000</v>
      </c>
    </row>
    <row r="66" spans="1:5" x14ac:dyDescent="0.3">
      <c r="A66" s="108" t="s">
        <v>41</v>
      </c>
      <c r="B66" s="109"/>
      <c r="C66" s="109"/>
      <c r="D66" s="110"/>
    </row>
    <row r="67" spans="1:5" ht="41.4" x14ac:dyDescent="0.3">
      <c r="A67" s="19" t="s">
        <v>42</v>
      </c>
      <c r="B67" s="19" t="s">
        <v>43</v>
      </c>
      <c r="C67" s="19" t="s">
        <v>348</v>
      </c>
      <c r="D67" s="22">
        <v>5000</v>
      </c>
    </row>
    <row r="68" spans="1:5" ht="41.4" x14ac:dyDescent="0.3">
      <c r="A68" s="19" t="s">
        <v>349</v>
      </c>
      <c r="B68" s="19" t="s">
        <v>43</v>
      </c>
      <c r="C68" s="19" t="s">
        <v>348</v>
      </c>
      <c r="D68" s="22">
        <v>1000</v>
      </c>
      <c r="E68" s="20"/>
    </row>
    <row r="69" spans="1:5" ht="41.4" x14ac:dyDescent="0.3">
      <c r="A69" s="19" t="s">
        <v>44</v>
      </c>
      <c r="B69" s="19" t="s">
        <v>43</v>
      </c>
      <c r="C69" s="19" t="s">
        <v>348</v>
      </c>
      <c r="D69" s="22">
        <v>20000</v>
      </c>
      <c r="E69" s="20"/>
    </row>
    <row r="70" spans="1:5" ht="82.8" x14ac:dyDescent="0.3">
      <c r="A70" s="19" t="s">
        <v>45</v>
      </c>
      <c r="B70" s="19" t="s">
        <v>46</v>
      </c>
      <c r="C70" s="19" t="s">
        <v>348</v>
      </c>
      <c r="D70" s="22">
        <v>7000</v>
      </c>
      <c r="E70" s="20"/>
    </row>
    <row r="71" spans="1:5" x14ac:dyDescent="0.3">
      <c r="A71" s="102" t="s">
        <v>47</v>
      </c>
      <c r="B71" s="102"/>
      <c r="C71" s="102"/>
      <c r="D71" s="102"/>
      <c r="E71" s="20"/>
    </row>
    <row r="72" spans="1:5" ht="179.4" x14ac:dyDescent="0.3">
      <c r="A72" s="19" t="s">
        <v>48</v>
      </c>
      <c r="B72" s="19" t="s">
        <v>49</v>
      </c>
      <c r="C72" s="19" t="s">
        <v>348</v>
      </c>
      <c r="D72" s="23">
        <v>5000</v>
      </c>
      <c r="E72" s="20"/>
    </row>
    <row r="73" spans="1:5" x14ac:dyDescent="0.3">
      <c r="A73" s="102" t="s">
        <v>50</v>
      </c>
      <c r="B73" s="102"/>
      <c r="C73" s="102"/>
      <c r="D73" s="102"/>
      <c r="E73" s="20"/>
    </row>
    <row r="74" spans="1:5" ht="207" x14ac:dyDescent="0.3">
      <c r="A74" s="19" t="s">
        <v>350</v>
      </c>
      <c r="B74" s="19" t="s">
        <v>52</v>
      </c>
      <c r="C74" s="19" t="s">
        <v>53</v>
      </c>
      <c r="D74" s="23">
        <v>12275</v>
      </c>
      <c r="E74" s="20"/>
    </row>
    <row r="75" spans="1:5" ht="179.4" x14ac:dyDescent="0.3">
      <c r="A75" s="19" t="s">
        <v>351</v>
      </c>
      <c r="B75" s="19" t="s">
        <v>52</v>
      </c>
      <c r="C75" s="19" t="s">
        <v>53</v>
      </c>
      <c r="D75" s="23">
        <v>135082</v>
      </c>
      <c r="E75" s="20"/>
    </row>
    <row r="76" spans="1:5" x14ac:dyDescent="0.3">
      <c r="A76" s="20"/>
      <c r="B76" s="20"/>
      <c r="C76" s="20"/>
      <c r="D76" s="20"/>
      <c r="E76" s="20"/>
    </row>
  </sheetData>
  <mergeCells count="8">
    <mergeCell ref="A71:D71"/>
    <mergeCell ref="A73:D73"/>
    <mergeCell ref="A1:C1"/>
    <mergeCell ref="A7:E7"/>
    <mergeCell ref="A8:A9"/>
    <mergeCell ref="B8:B9"/>
    <mergeCell ref="C8:C9"/>
    <mergeCell ref="A66:D66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topLeftCell="A17" zoomScale="70" zoomScaleNormal="70" workbookViewId="0">
      <selection activeCell="A35" sqref="A35:XFD35"/>
    </sheetView>
  </sheetViews>
  <sheetFormatPr defaultColWidth="9.109375" defaultRowHeight="13.8" x14ac:dyDescent="0.3"/>
  <cols>
    <col min="1" max="1" width="39.44140625" style="6" bestFit="1" customWidth="1"/>
    <col min="2" max="2" width="66.5546875" style="6" customWidth="1"/>
    <col min="3" max="3" width="35.5546875" style="6" customWidth="1"/>
    <col min="4" max="4" width="47.33203125" style="6" customWidth="1"/>
    <col min="5" max="5" width="15" style="6" bestFit="1" customWidth="1"/>
    <col min="6" max="16384" width="9.109375" style="6"/>
  </cols>
  <sheetData>
    <row r="1" spans="1:6" ht="14.4" thickBot="1" x14ac:dyDescent="0.35">
      <c r="A1" s="103" t="s">
        <v>0</v>
      </c>
      <c r="B1" s="104"/>
      <c r="C1" s="105"/>
      <c r="D1" s="1"/>
      <c r="E1" s="1"/>
    </row>
    <row r="2" spans="1:6" x14ac:dyDescent="0.3">
      <c r="A2" s="2" t="s">
        <v>1</v>
      </c>
      <c r="B2" s="3" t="s">
        <v>2</v>
      </c>
      <c r="C2" s="1"/>
      <c r="D2" s="1"/>
      <c r="E2" s="1"/>
    </row>
    <row r="3" spans="1:6" x14ac:dyDescent="0.3">
      <c r="A3" s="4" t="s">
        <v>3</v>
      </c>
      <c r="B3" s="5" t="s">
        <v>377</v>
      </c>
      <c r="C3" s="1"/>
      <c r="D3" s="1"/>
      <c r="E3" s="1"/>
    </row>
    <row r="4" spans="1:6" x14ac:dyDescent="0.3">
      <c r="A4" s="4" t="s">
        <v>5</v>
      </c>
      <c r="B4" s="5" t="s">
        <v>2</v>
      </c>
      <c r="C4" s="1"/>
      <c r="D4" s="1"/>
      <c r="E4" s="1"/>
    </row>
    <row r="5" spans="1:6" x14ac:dyDescent="0.3">
      <c r="A5" s="21" t="s">
        <v>93</v>
      </c>
      <c r="B5" s="31">
        <v>2</v>
      </c>
      <c r="C5" s="1"/>
      <c r="D5" s="1"/>
      <c r="E5" s="1"/>
    </row>
    <row r="7" spans="1:6" x14ac:dyDescent="0.3">
      <c r="A7" s="106" t="s">
        <v>6</v>
      </c>
      <c r="B7" s="106"/>
      <c r="C7" s="106"/>
      <c r="D7" s="106"/>
      <c r="E7" s="106"/>
    </row>
    <row r="8" spans="1:6" ht="55.35" customHeight="1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</row>
    <row r="9" spans="1:6" ht="69" x14ac:dyDescent="0.3">
      <c r="A9" s="107"/>
      <c r="B9" s="107"/>
      <c r="C9" s="107"/>
      <c r="D9" s="25" t="s">
        <v>12</v>
      </c>
      <c r="E9" s="25" t="s">
        <v>13</v>
      </c>
    </row>
    <row r="10" spans="1:6" x14ac:dyDescent="0.3">
      <c r="A10" s="7">
        <v>1</v>
      </c>
      <c r="B10" s="19" t="s">
        <v>237</v>
      </c>
      <c r="C10" s="19" t="s">
        <v>238</v>
      </c>
      <c r="D10" s="38">
        <v>170000</v>
      </c>
      <c r="E10" s="38">
        <v>10000</v>
      </c>
    </row>
    <row r="11" spans="1:6" x14ac:dyDescent="0.3">
      <c r="A11" s="7">
        <v>2</v>
      </c>
      <c r="B11" s="19" t="s">
        <v>239</v>
      </c>
      <c r="C11" s="19" t="s">
        <v>240</v>
      </c>
      <c r="D11" s="38">
        <v>117000</v>
      </c>
      <c r="E11" s="38">
        <v>10500</v>
      </c>
    </row>
    <row r="12" spans="1:6" x14ac:dyDescent="0.3">
      <c r="A12" s="7">
        <v>3</v>
      </c>
      <c r="B12" s="19" t="s">
        <v>241</v>
      </c>
      <c r="C12" s="19" t="s">
        <v>242</v>
      </c>
      <c r="D12" s="39">
        <v>65000</v>
      </c>
      <c r="E12" s="39">
        <v>10500</v>
      </c>
    </row>
    <row r="13" spans="1:6" ht="14.4" x14ac:dyDescent="0.3">
      <c r="A13" s="7">
        <v>4</v>
      </c>
      <c r="B13" s="19" t="s">
        <v>243</v>
      </c>
      <c r="C13" s="19" t="s">
        <v>244</v>
      </c>
      <c r="D13" s="39">
        <v>330000</v>
      </c>
      <c r="E13" s="39"/>
      <c r="F13"/>
    </row>
    <row r="14" spans="1:6" ht="14.4" x14ac:dyDescent="0.3">
      <c r="A14" s="7">
        <v>5</v>
      </c>
      <c r="B14" s="19" t="s">
        <v>245</v>
      </c>
      <c r="C14" s="19" t="s">
        <v>244</v>
      </c>
      <c r="D14" s="39">
        <v>130000</v>
      </c>
      <c r="E14" s="39">
        <v>15000</v>
      </c>
      <c r="F14"/>
    </row>
    <row r="15" spans="1:6" ht="14.4" x14ac:dyDescent="0.3">
      <c r="A15" s="7">
        <v>6</v>
      </c>
      <c r="B15" s="19" t="s">
        <v>246</v>
      </c>
      <c r="C15" s="19" t="s">
        <v>247</v>
      </c>
      <c r="D15" s="39">
        <v>97000</v>
      </c>
      <c r="E15" s="39">
        <v>12500</v>
      </c>
      <c r="F15"/>
    </row>
    <row r="16" spans="1:6" ht="14.4" x14ac:dyDescent="0.3">
      <c r="A16" s="7">
        <v>7</v>
      </c>
      <c r="B16" s="19" t="s">
        <v>248</v>
      </c>
      <c r="C16" s="19" t="s">
        <v>249</v>
      </c>
      <c r="D16" s="39">
        <v>142000</v>
      </c>
      <c r="E16" s="39">
        <v>10000</v>
      </c>
      <c r="F16"/>
    </row>
    <row r="17" spans="1:6" ht="27.6" x14ac:dyDescent="0.3">
      <c r="A17" s="7">
        <v>8</v>
      </c>
      <c r="B17" s="19" t="s">
        <v>250</v>
      </c>
      <c r="C17" s="19" t="s">
        <v>251</v>
      </c>
      <c r="D17" s="39">
        <v>18000</v>
      </c>
      <c r="E17" s="39">
        <v>1339</v>
      </c>
      <c r="F17"/>
    </row>
    <row r="18" spans="1:6" ht="14.4" x14ac:dyDescent="0.3">
      <c r="A18" s="7">
        <v>9</v>
      </c>
      <c r="B18" s="19" t="s">
        <v>252</v>
      </c>
      <c r="C18" s="19" t="s">
        <v>253</v>
      </c>
      <c r="D18" s="39">
        <v>165000</v>
      </c>
      <c r="E18" s="39">
        <v>10500</v>
      </c>
      <c r="F18"/>
    </row>
    <row r="19" spans="1:6" ht="14.4" x14ac:dyDescent="0.3">
      <c r="A19" s="7">
        <v>10</v>
      </c>
      <c r="B19" s="19" t="s">
        <v>254</v>
      </c>
      <c r="C19" s="19" t="s">
        <v>253</v>
      </c>
      <c r="D19" s="39">
        <v>270000</v>
      </c>
      <c r="E19" s="39">
        <v>12500</v>
      </c>
      <c r="F19"/>
    </row>
    <row r="20" spans="1:6" ht="14.4" x14ac:dyDescent="0.3">
      <c r="A20" s="7">
        <v>11</v>
      </c>
      <c r="B20" s="19" t="s">
        <v>255</v>
      </c>
      <c r="C20" s="19" t="s">
        <v>256</v>
      </c>
      <c r="D20" s="39">
        <v>160000</v>
      </c>
      <c r="E20" s="39">
        <v>10000</v>
      </c>
      <c r="F20"/>
    </row>
    <row r="21" spans="1:6" ht="14.4" x14ac:dyDescent="0.3">
      <c r="A21" s="7">
        <v>12</v>
      </c>
      <c r="B21" s="19" t="s">
        <v>257</v>
      </c>
      <c r="C21" s="19" t="s">
        <v>258</v>
      </c>
      <c r="D21" s="39">
        <v>295000</v>
      </c>
      <c r="E21" s="39">
        <v>12000</v>
      </c>
      <c r="F21"/>
    </row>
    <row r="22" spans="1:6" ht="14.4" x14ac:dyDescent="0.3">
      <c r="A22" s="7">
        <v>13</v>
      </c>
      <c r="B22" s="19" t="s">
        <v>259</v>
      </c>
      <c r="C22" s="19" t="s">
        <v>260</v>
      </c>
      <c r="D22" s="39">
        <v>220000</v>
      </c>
      <c r="E22" s="39">
        <v>22000</v>
      </c>
      <c r="F22"/>
    </row>
    <row r="23" spans="1:6" ht="14.4" x14ac:dyDescent="0.3">
      <c r="A23" s="7">
        <v>14</v>
      </c>
      <c r="B23" s="19" t="s">
        <v>261</v>
      </c>
      <c r="C23" s="19" t="s">
        <v>260</v>
      </c>
      <c r="D23" s="39">
        <v>175000</v>
      </c>
      <c r="E23" s="39">
        <v>10500</v>
      </c>
      <c r="F23"/>
    </row>
    <row r="24" spans="1:6" ht="14.4" x14ac:dyDescent="0.3">
      <c r="A24" s="7">
        <v>15</v>
      </c>
      <c r="B24" s="19" t="s">
        <v>262</v>
      </c>
      <c r="C24" s="19" t="s">
        <v>263</v>
      </c>
      <c r="D24" s="39">
        <v>130000</v>
      </c>
      <c r="E24" s="39">
        <v>10500</v>
      </c>
      <c r="F24"/>
    </row>
    <row r="25" spans="1:6" ht="27.6" x14ac:dyDescent="0.3">
      <c r="A25" s="7">
        <v>16</v>
      </c>
      <c r="B25" s="19" t="s">
        <v>264</v>
      </c>
      <c r="C25" s="19" t="s">
        <v>265</v>
      </c>
      <c r="D25" s="39">
        <v>40000</v>
      </c>
      <c r="E25" s="39">
        <v>5000</v>
      </c>
      <c r="F25"/>
    </row>
    <row r="26" spans="1:6" ht="14.4" x14ac:dyDescent="0.3">
      <c r="A26" s="7">
        <v>17</v>
      </c>
      <c r="B26" s="19" t="s">
        <v>266</v>
      </c>
      <c r="C26" s="19" t="s">
        <v>267</v>
      </c>
      <c r="D26" s="39">
        <v>210000</v>
      </c>
      <c r="E26" s="39">
        <v>12800</v>
      </c>
      <c r="F26"/>
    </row>
    <row r="27" spans="1:6" ht="14.4" x14ac:dyDescent="0.3">
      <c r="A27" s="7">
        <v>18</v>
      </c>
      <c r="B27" s="7" t="s">
        <v>268</v>
      </c>
      <c r="C27" s="7" t="s">
        <v>269</v>
      </c>
      <c r="D27" s="39">
        <v>255000</v>
      </c>
      <c r="E27" s="39">
        <v>32000</v>
      </c>
      <c r="F27"/>
    </row>
    <row r="28" spans="1:6" ht="27.6" x14ac:dyDescent="0.3">
      <c r="A28" s="7">
        <v>19</v>
      </c>
      <c r="B28" s="19" t="s">
        <v>270</v>
      </c>
      <c r="C28" s="19" t="s">
        <v>271</v>
      </c>
      <c r="D28" s="39">
        <v>72000</v>
      </c>
      <c r="E28" s="39">
        <v>10500</v>
      </c>
      <c r="F28"/>
    </row>
    <row r="29" spans="1:6" ht="27.6" x14ac:dyDescent="0.3">
      <c r="A29" s="7">
        <v>20</v>
      </c>
      <c r="B29" s="7" t="s">
        <v>381</v>
      </c>
      <c r="C29" s="19" t="s">
        <v>272</v>
      </c>
      <c r="D29" s="39">
        <v>215000</v>
      </c>
      <c r="E29" s="39">
        <v>20000</v>
      </c>
      <c r="F29"/>
    </row>
    <row r="30" spans="1:6" ht="41.4" x14ac:dyDescent="0.3">
      <c r="A30" s="7">
        <v>21</v>
      </c>
      <c r="B30" s="19" t="s">
        <v>273</v>
      </c>
      <c r="C30" s="19" t="s">
        <v>274</v>
      </c>
      <c r="D30" s="39">
        <v>93000</v>
      </c>
      <c r="E30" s="39">
        <v>4700</v>
      </c>
      <c r="F30"/>
    </row>
    <row r="31" spans="1:6" ht="14.4" x14ac:dyDescent="0.3">
      <c r="A31" s="7">
        <v>22</v>
      </c>
      <c r="B31" s="19" t="s">
        <v>311</v>
      </c>
      <c r="C31" s="19" t="s">
        <v>312</v>
      </c>
      <c r="D31" s="23">
        <v>170283</v>
      </c>
      <c r="E31" s="23">
        <v>10000</v>
      </c>
      <c r="F31"/>
    </row>
    <row r="32" spans="1:6" ht="14.4" x14ac:dyDescent="0.3">
      <c r="A32" s="7">
        <v>23</v>
      </c>
      <c r="B32" s="19" t="s">
        <v>319</v>
      </c>
      <c r="C32" s="19" t="s">
        <v>320</v>
      </c>
      <c r="D32" s="23">
        <v>96000</v>
      </c>
      <c r="E32" s="23">
        <v>7000</v>
      </c>
      <c r="F32"/>
    </row>
    <row r="33" spans="1:6" ht="14.4" x14ac:dyDescent="0.3">
      <c r="A33" s="7">
        <v>24</v>
      </c>
      <c r="B33" s="19" t="s">
        <v>321</v>
      </c>
      <c r="C33" s="19" t="s">
        <v>322</v>
      </c>
      <c r="D33" s="22">
        <v>90000</v>
      </c>
      <c r="E33" s="22">
        <v>7000</v>
      </c>
      <c r="F33"/>
    </row>
    <row r="34" spans="1:6" ht="14.4" x14ac:dyDescent="0.3">
      <c r="A34" s="7">
        <v>25</v>
      </c>
      <c r="B34" s="19" t="s">
        <v>325</v>
      </c>
      <c r="C34" s="19" t="s">
        <v>326</v>
      </c>
      <c r="D34" s="22">
        <v>72000</v>
      </c>
      <c r="E34" s="22">
        <v>4200</v>
      </c>
      <c r="F34"/>
    </row>
    <row r="35" spans="1:6" ht="14.4" thickBot="1" x14ac:dyDescent="0.35">
      <c r="B35" s="20"/>
      <c r="C35" s="46" t="s">
        <v>23</v>
      </c>
      <c r="D35" s="47">
        <f>SUM(D10:D34)</f>
        <v>3797283</v>
      </c>
      <c r="E35" s="47">
        <f>SUM(E10:E34)</f>
        <v>271039</v>
      </c>
    </row>
    <row r="36" spans="1:6" x14ac:dyDescent="0.3">
      <c r="A36" s="90" t="s">
        <v>483</v>
      </c>
      <c r="B36" s="91" t="s">
        <v>25</v>
      </c>
      <c r="C36" s="92" t="s">
        <v>26</v>
      </c>
      <c r="D36" s="93" t="s">
        <v>484</v>
      </c>
      <c r="E36" s="49"/>
    </row>
    <row r="37" spans="1:6" ht="175.95" customHeight="1" x14ac:dyDescent="0.3">
      <c r="A37" s="94" t="s">
        <v>487</v>
      </c>
      <c r="B37" s="95" t="s">
        <v>485</v>
      </c>
      <c r="C37" s="96">
        <v>17629</v>
      </c>
      <c r="D37" s="19" t="s">
        <v>486</v>
      </c>
      <c r="E37" s="49"/>
    </row>
    <row r="38" spans="1:6" x14ac:dyDescent="0.3">
      <c r="B38" s="20"/>
      <c r="C38" s="56"/>
      <c r="D38" s="49"/>
      <c r="E38" s="49"/>
    </row>
    <row r="39" spans="1:6" x14ac:dyDescent="0.3">
      <c r="D39" s="49"/>
      <c r="E39" s="49"/>
    </row>
    <row r="40" spans="1:6" x14ac:dyDescent="0.3">
      <c r="A40" s="111" t="s">
        <v>275</v>
      </c>
      <c r="B40" s="112"/>
      <c r="C40" s="112"/>
      <c r="D40" s="113"/>
      <c r="E40" s="20"/>
    </row>
    <row r="41" spans="1:6" x14ac:dyDescent="0.3">
      <c r="A41" s="21" t="s">
        <v>31</v>
      </c>
      <c r="B41" s="21" t="s">
        <v>32</v>
      </c>
      <c r="C41" s="21" t="s">
        <v>33</v>
      </c>
      <c r="D41" s="21" t="s">
        <v>26</v>
      </c>
      <c r="E41" s="42"/>
    </row>
    <row r="42" spans="1:6" ht="27.6" x14ac:dyDescent="0.3">
      <c r="A42" s="19" t="s">
        <v>34</v>
      </c>
      <c r="B42" s="19" t="s">
        <v>35</v>
      </c>
      <c r="C42" s="19" t="s">
        <v>36</v>
      </c>
      <c r="D42" s="22">
        <v>20000</v>
      </c>
    </row>
    <row r="43" spans="1:6" ht="27.6" x14ac:dyDescent="0.3">
      <c r="A43" s="19" t="s">
        <v>34</v>
      </c>
      <c r="B43" s="19" t="s">
        <v>37</v>
      </c>
      <c r="C43" s="19" t="s">
        <v>36</v>
      </c>
      <c r="D43" s="22">
        <v>30000</v>
      </c>
    </row>
    <row r="44" spans="1:6" ht="27.6" x14ac:dyDescent="0.3">
      <c r="A44" s="19" t="s">
        <v>34</v>
      </c>
      <c r="B44" s="19" t="s">
        <v>38</v>
      </c>
      <c r="C44" s="19" t="s">
        <v>36</v>
      </c>
      <c r="D44" s="22">
        <v>30000</v>
      </c>
    </row>
    <row r="45" spans="1:6" ht="27.6" x14ac:dyDescent="0.3">
      <c r="A45" s="19" t="s">
        <v>34</v>
      </c>
      <c r="B45" s="19" t="s">
        <v>39</v>
      </c>
      <c r="C45" s="19" t="s">
        <v>36</v>
      </c>
      <c r="D45" s="22">
        <v>7000</v>
      </c>
    </row>
    <row r="46" spans="1:6" ht="27.6" x14ac:dyDescent="0.3">
      <c r="A46" s="19" t="s">
        <v>34</v>
      </c>
      <c r="B46" s="19" t="s">
        <v>40</v>
      </c>
      <c r="C46" s="19" t="s">
        <v>36</v>
      </c>
      <c r="D46" s="22">
        <v>7000</v>
      </c>
    </row>
    <row r="47" spans="1:6" x14ac:dyDescent="0.3">
      <c r="A47" s="108" t="s">
        <v>41</v>
      </c>
      <c r="B47" s="109"/>
      <c r="C47" s="109"/>
      <c r="D47" s="110"/>
      <c r="E47" s="20"/>
    </row>
    <row r="48" spans="1:6" ht="27.6" x14ac:dyDescent="0.3">
      <c r="A48" s="19" t="s">
        <v>42</v>
      </c>
      <c r="B48" s="19" t="s">
        <v>43</v>
      </c>
      <c r="C48" s="19" t="s">
        <v>36</v>
      </c>
      <c r="D48" s="22">
        <v>5000</v>
      </c>
      <c r="E48" s="20"/>
    </row>
    <row r="49" spans="1:5" ht="27.6" x14ac:dyDescent="0.3">
      <c r="A49" s="19" t="s">
        <v>44</v>
      </c>
      <c r="B49" s="19" t="s">
        <v>43</v>
      </c>
      <c r="C49" s="19" t="s">
        <v>36</v>
      </c>
      <c r="D49" s="22">
        <v>10000</v>
      </c>
      <c r="E49" s="20"/>
    </row>
    <row r="50" spans="1:5" ht="27.6" x14ac:dyDescent="0.3">
      <c r="A50" s="19" t="s">
        <v>45</v>
      </c>
      <c r="B50" s="19" t="s">
        <v>46</v>
      </c>
      <c r="C50" s="19" t="s">
        <v>36</v>
      </c>
      <c r="D50" s="22">
        <v>7000</v>
      </c>
      <c r="E50" s="20"/>
    </row>
    <row r="51" spans="1:5" x14ac:dyDescent="0.3">
      <c r="A51" s="102" t="s">
        <v>47</v>
      </c>
      <c r="B51" s="102"/>
      <c r="C51" s="102"/>
      <c r="D51" s="102"/>
      <c r="E51" s="20"/>
    </row>
    <row r="52" spans="1:5" ht="69" x14ac:dyDescent="0.3">
      <c r="A52" s="19" t="s">
        <v>48</v>
      </c>
      <c r="B52" s="19" t="s">
        <v>49</v>
      </c>
      <c r="C52" s="19" t="s">
        <v>36</v>
      </c>
      <c r="D52" s="23">
        <v>3000</v>
      </c>
      <c r="E52" s="20"/>
    </row>
  </sheetData>
  <mergeCells count="8">
    <mergeCell ref="A47:D47"/>
    <mergeCell ref="A51:D51"/>
    <mergeCell ref="A1:C1"/>
    <mergeCell ref="A7:E7"/>
    <mergeCell ref="A8:A9"/>
    <mergeCell ref="B8:B9"/>
    <mergeCell ref="C8:C9"/>
    <mergeCell ref="A40:D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8"/>
  <sheetViews>
    <sheetView zoomScale="80" zoomScaleNormal="80" workbookViewId="0">
      <selection activeCell="A48" sqref="A48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7.88671875" style="6" bestFit="1" customWidth="1"/>
    <col min="4" max="4" width="15.33203125" style="6" customWidth="1"/>
    <col min="5" max="5" width="16" style="6" customWidth="1"/>
    <col min="6" max="16384" width="9.109375" style="6"/>
  </cols>
  <sheetData>
    <row r="1" spans="1:6" ht="14.4" thickBot="1" x14ac:dyDescent="0.35">
      <c r="A1" s="103" t="s">
        <v>0</v>
      </c>
      <c r="B1" s="104"/>
      <c r="C1" s="105"/>
      <c r="D1" s="1"/>
      <c r="E1" s="1"/>
    </row>
    <row r="2" spans="1:6" x14ac:dyDescent="0.3">
      <c r="A2" s="2" t="s">
        <v>1</v>
      </c>
      <c r="B2" s="3" t="s">
        <v>2</v>
      </c>
      <c r="C2" s="1"/>
      <c r="D2" s="1"/>
      <c r="E2" s="1"/>
    </row>
    <row r="3" spans="1:6" ht="55.2" customHeight="1" x14ac:dyDescent="0.3">
      <c r="A3" s="4" t="s">
        <v>3</v>
      </c>
      <c r="B3" s="5" t="s">
        <v>4</v>
      </c>
      <c r="C3" s="1"/>
      <c r="D3" s="1"/>
      <c r="E3" s="1"/>
    </row>
    <row r="4" spans="1:6" x14ac:dyDescent="0.3">
      <c r="A4" s="4" t="s">
        <v>5</v>
      </c>
      <c r="B4" s="5" t="s">
        <v>4</v>
      </c>
      <c r="C4" s="1"/>
      <c r="D4" s="1"/>
      <c r="E4" s="1"/>
    </row>
    <row r="5" spans="1:6" ht="27.6" x14ac:dyDescent="0.3">
      <c r="A5" s="21" t="s">
        <v>93</v>
      </c>
      <c r="B5" s="31">
        <v>131</v>
      </c>
    </row>
    <row r="6" spans="1:6" x14ac:dyDescent="0.3">
      <c r="A6" s="106" t="s">
        <v>6</v>
      </c>
      <c r="B6" s="106"/>
      <c r="C6" s="106"/>
      <c r="D6" s="106"/>
      <c r="E6" s="106"/>
    </row>
    <row r="7" spans="1:6" ht="41.4" x14ac:dyDescent="0.3">
      <c r="A7" s="107" t="s">
        <v>7</v>
      </c>
      <c r="B7" s="107" t="s">
        <v>8</v>
      </c>
      <c r="C7" s="107" t="s">
        <v>9</v>
      </c>
      <c r="D7" s="25" t="s">
        <v>10</v>
      </c>
      <c r="E7" s="25" t="s">
        <v>11</v>
      </c>
    </row>
    <row r="8" spans="1:6" ht="69" x14ac:dyDescent="0.3">
      <c r="A8" s="107"/>
      <c r="B8" s="107"/>
      <c r="C8" s="107"/>
      <c r="D8" s="25" t="s">
        <v>12</v>
      </c>
      <c r="E8" s="25" t="s">
        <v>13</v>
      </c>
    </row>
    <row r="9" spans="1:6" x14ac:dyDescent="0.3">
      <c r="A9" s="7">
        <v>1</v>
      </c>
      <c r="B9" s="7" t="s">
        <v>14</v>
      </c>
      <c r="C9" s="7" t="s">
        <v>15</v>
      </c>
      <c r="D9" s="30">
        <v>45168.65</v>
      </c>
      <c r="E9" s="30">
        <v>16028.84</v>
      </c>
    </row>
    <row r="10" spans="1:6" x14ac:dyDescent="0.3">
      <c r="A10" s="7">
        <v>2</v>
      </c>
      <c r="B10" s="7" t="s">
        <v>16</v>
      </c>
      <c r="C10" s="7" t="s">
        <v>17</v>
      </c>
      <c r="D10" s="30">
        <v>5653396.7300000004</v>
      </c>
      <c r="E10" s="114">
        <v>2467530</v>
      </c>
    </row>
    <row r="11" spans="1:6" x14ac:dyDescent="0.3">
      <c r="A11" s="7">
        <v>3</v>
      </c>
      <c r="B11" s="7" t="s">
        <v>18</v>
      </c>
      <c r="C11" s="7" t="s">
        <v>17</v>
      </c>
      <c r="D11" s="30">
        <v>2004041</v>
      </c>
      <c r="E11" s="115"/>
      <c r="F11" s="28"/>
    </row>
    <row r="12" spans="1:6" x14ac:dyDescent="0.3">
      <c r="A12" s="7">
        <v>4</v>
      </c>
      <c r="B12" s="7" t="s">
        <v>19</v>
      </c>
      <c r="C12" s="7" t="s">
        <v>20</v>
      </c>
      <c r="D12" s="30">
        <v>1798176</v>
      </c>
      <c r="E12" s="30">
        <v>25476</v>
      </c>
      <c r="F12" s="28"/>
    </row>
    <row r="13" spans="1:6" x14ac:dyDescent="0.3">
      <c r="A13" s="7">
        <v>5</v>
      </c>
      <c r="B13" s="7" t="s">
        <v>21</v>
      </c>
      <c r="C13" s="7" t="s">
        <v>22</v>
      </c>
      <c r="D13" s="30">
        <v>58033</v>
      </c>
      <c r="E13" s="30">
        <v>14998</v>
      </c>
    </row>
    <row r="14" spans="1:6" x14ac:dyDescent="0.3">
      <c r="C14" s="46" t="s">
        <v>23</v>
      </c>
      <c r="D14" s="47">
        <f>SUM(D9:D13)</f>
        <v>9558815.3800000008</v>
      </c>
      <c r="E14" s="47">
        <f>SUM(E9:E13)</f>
        <v>2524032.84</v>
      </c>
    </row>
    <row r="15" spans="1:6" ht="14.4" thickBot="1" x14ac:dyDescent="0.35">
      <c r="D15" s="48"/>
      <c r="E15" s="49"/>
    </row>
    <row r="16" spans="1:6" x14ac:dyDescent="0.3">
      <c r="A16" s="8" t="s">
        <v>24</v>
      </c>
      <c r="B16" s="9" t="s">
        <v>25</v>
      </c>
      <c r="C16" s="10" t="s">
        <v>26</v>
      </c>
      <c r="D16" s="49"/>
      <c r="E16" s="49"/>
    </row>
    <row r="17" spans="1:5" x14ac:dyDescent="0.3">
      <c r="A17" s="7" t="s">
        <v>14</v>
      </c>
      <c r="B17" s="11" t="s">
        <v>27</v>
      </c>
      <c r="C17" s="12">
        <f>D9</f>
        <v>45168.65</v>
      </c>
      <c r="D17" s="49"/>
      <c r="E17" s="49"/>
    </row>
    <row r="18" spans="1:5" x14ac:dyDescent="0.3">
      <c r="A18" s="7" t="s">
        <v>16</v>
      </c>
      <c r="B18" s="11" t="str">
        <f>B17</f>
        <v>OBJEKT</v>
      </c>
      <c r="C18" s="12">
        <f>D10</f>
        <v>5653396.7300000004</v>
      </c>
      <c r="D18" s="49"/>
      <c r="E18" s="49"/>
    </row>
    <row r="19" spans="1:5" x14ac:dyDescent="0.3">
      <c r="A19" s="7" t="s">
        <v>18</v>
      </c>
      <c r="B19" s="11" t="str">
        <f>B18</f>
        <v>OBJEKT</v>
      </c>
      <c r="C19" s="12">
        <f>D11</f>
        <v>2004041</v>
      </c>
      <c r="D19" s="49"/>
      <c r="E19" s="49"/>
    </row>
    <row r="20" spans="1:5" x14ac:dyDescent="0.3">
      <c r="A20" s="7" t="s">
        <v>19</v>
      </c>
      <c r="B20" s="11" t="str">
        <f>B19</f>
        <v>OBJEKT</v>
      </c>
      <c r="C20" s="13">
        <f>D12</f>
        <v>1798176</v>
      </c>
      <c r="D20" s="49"/>
      <c r="E20" s="49"/>
    </row>
    <row r="21" spans="1:5" x14ac:dyDescent="0.3">
      <c r="A21" s="14" t="s">
        <v>21</v>
      </c>
      <c r="B21" s="11" t="str">
        <f>B20</f>
        <v>OBJEKT</v>
      </c>
      <c r="C21" s="13">
        <f>D13</f>
        <v>58033</v>
      </c>
      <c r="D21" s="49"/>
      <c r="E21" s="49"/>
    </row>
    <row r="22" spans="1:5" ht="14.4" thickBot="1" x14ac:dyDescent="0.35">
      <c r="A22" s="15" t="s">
        <v>23</v>
      </c>
      <c r="B22" s="16"/>
      <c r="C22" s="17">
        <f>SUM(C17:C21)</f>
        <v>9558815.3800000008</v>
      </c>
      <c r="D22" s="49"/>
      <c r="E22" s="49"/>
    </row>
    <row r="23" spans="1:5" x14ac:dyDescent="0.3">
      <c r="D23" s="49"/>
      <c r="E23" s="49"/>
    </row>
    <row r="24" spans="1:5" x14ac:dyDescent="0.3">
      <c r="D24" s="49"/>
      <c r="E24" s="49"/>
    </row>
    <row r="25" spans="1:5" ht="14.4" thickBot="1" x14ac:dyDescent="0.35">
      <c r="D25" s="49"/>
      <c r="E25" s="49"/>
    </row>
    <row r="26" spans="1:5" x14ac:dyDescent="0.3">
      <c r="A26" s="8" t="s">
        <v>28</v>
      </c>
      <c r="B26" s="9" t="s">
        <v>25</v>
      </c>
      <c r="C26" s="10" t="s">
        <v>26</v>
      </c>
      <c r="E26" s="18"/>
    </row>
    <row r="27" spans="1:5" ht="27.6" x14ac:dyDescent="0.3">
      <c r="A27" s="7" t="s">
        <v>14</v>
      </c>
      <c r="B27" s="11" t="s">
        <v>29</v>
      </c>
      <c r="C27" s="12">
        <v>13969</v>
      </c>
    </row>
    <row r="28" spans="1:5" ht="27.6" x14ac:dyDescent="0.3">
      <c r="A28" s="19" t="s">
        <v>94</v>
      </c>
      <c r="B28" s="11" t="str">
        <f>B27</f>
        <v>Vsi stroji in naprave ter mehanska oprema</v>
      </c>
      <c r="C28" s="29">
        <v>425000</v>
      </c>
      <c r="D28" s="28"/>
    </row>
    <row r="29" spans="1:5" ht="27.6" x14ac:dyDescent="0.3">
      <c r="A29" s="7" t="s">
        <v>19</v>
      </c>
      <c r="B29" s="11" t="str">
        <f>B28</f>
        <v>Vsi stroji in naprave ter mehanska oprema</v>
      </c>
      <c r="C29" s="12">
        <v>65000</v>
      </c>
    </row>
    <row r="30" spans="1:5" ht="27.6" x14ac:dyDescent="0.3">
      <c r="A30" s="14" t="s">
        <v>21</v>
      </c>
      <c r="B30" s="11" t="str">
        <f>B29</f>
        <v>Vsi stroji in naprave ter mehanska oprema</v>
      </c>
      <c r="C30" s="12">
        <v>15000</v>
      </c>
    </row>
    <row r="31" spans="1:5" ht="14.4" thickBot="1" x14ac:dyDescent="0.35">
      <c r="A31" s="15" t="s">
        <v>23</v>
      </c>
      <c r="B31" s="16"/>
      <c r="C31" s="17">
        <f>SUM(C27:C30)</f>
        <v>518969</v>
      </c>
    </row>
    <row r="33" spans="1:5" x14ac:dyDescent="0.3">
      <c r="A33" s="111" t="s">
        <v>30</v>
      </c>
      <c r="B33" s="112"/>
      <c r="C33" s="112"/>
      <c r="D33" s="113"/>
      <c r="E33" s="20"/>
    </row>
    <row r="34" spans="1:5" x14ac:dyDescent="0.3">
      <c r="A34" s="21" t="s">
        <v>31</v>
      </c>
      <c r="B34" s="21" t="s">
        <v>32</v>
      </c>
      <c r="C34" s="21" t="s">
        <v>33</v>
      </c>
      <c r="D34" s="21" t="s">
        <v>26</v>
      </c>
      <c r="E34" s="20"/>
    </row>
    <row r="35" spans="1:5" ht="27.6" x14ac:dyDescent="0.3">
      <c r="A35" s="19" t="s">
        <v>34</v>
      </c>
      <c r="B35" s="19" t="s">
        <v>35</v>
      </c>
      <c r="C35" s="19" t="s">
        <v>36</v>
      </c>
      <c r="D35" s="22">
        <v>50000</v>
      </c>
    </row>
    <row r="36" spans="1:5" ht="27.6" x14ac:dyDescent="0.3">
      <c r="A36" s="19" t="s">
        <v>34</v>
      </c>
      <c r="B36" s="19" t="s">
        <v>37</v>
      </c>
      <c r="C36" s="19" t="s">
        <v>36</v>
      </c>
      <c r="D36" s="22">
        <v>70000</v>
      </c>
    </row>
    <row r="37" spans="1:5" ht="27.6" x14ac:dyDescent="0.3">
      <c r="A37" s="19" t="s">
        <v>34</v>
      </c>
      <c r="B37" s="19" t="s">
        <v>38</v>
      </c>
      <c r="C37" s="19" t="s">
        <v>36</v>
      </c>
      <c r="D37" s="22">
        <v>70000</v>
      </c>
    </row>
    <row r="38" spans="1:5" ht="27.6" x14ac:dyDescent="0.3">
      <c r="A38" s="19" t="s">
        <v>34</v>
      </c>
      <c r="B38" s="19" t="s">
        <v>39</v>
      </c>
      <c r="C38" s="19" t="s">
        <v>36</v>
      </c>
      <c r="D38" s="22">
        <v>7000</v>
      </c>
    </row>
    <row r="39" spans="1:5" ht="27.6" x14ac:dyDescent="0.3">
      <c r="A39" s="19" t="s">
        <v>34</v>
      </c>
      <c r="B39" s="19" t="s">
        <v>40</v>
      </c>
      <c r="C39" s="19" t="s">
        <v>36</v>
      </c>
      <c r="D39" s="22">
        <v>7000</v>
      </c>
    </row>
    <row r="40" spans="1:5" x14ac:dyDescent="0.3">
      <c r="A40" s="108" t="s">
        <v>41</v>
      </c>
      <c r="B40" s="109"/>
      <c r="C40" s="109"/>
      <c r="D40" s="110"/>
      <c r="E40" s="20"/>
    </row>
    <row r="41" spans="1:5" ht="27.6" x14ac:dyDescent="0.3">
      <c r="A41" s="19" t="s">
        <v>42</v>
      </c>
      <c r="B41" s="19" t="s">
        <v>43</v>
      </c>
      <c r="C41" s="19" t="s">
        <v>36</v>
      </c>
      <c r="D41" s="22">
        <v>5000</v>
      </c>
      <c r="E41" s="20"/>
    </row>
    <row r="42" spans="1:5" ht="27.6" x14ac:dyDescent="0.3">
      <c r="A42" s="19" t="s">
        <v>44</v>
      </c>
      <c r="B42" s="19" t="s">
        <v>43</v>
      </c>
      <c r="C42" s="19" t="s">
        <v>36</v>
      </c>
      <c r="D42" s="22">
        <v>20000</v>
      </c>
      <c r="E42" s="20"/>
    </row>
    <row r="43" spans="1:5" ht="41.4" x14ac:dyDescent="0.3">
      <c r="A43" s="19" t="s">
        <v>45</v>
      </c>
      <c r="B43" s="19" t="s">
        <v>46</v>
      </c>
      <c r="C43" s="19" t="s">
        <v>36</v>
      </c>
      <c r="D43" s="22">
        <v>7000</v>
      </c>
      <c r="E43" s="20"/>
    </row>
    <row r="44" spans="1:5" x14ac:dyDescent="0.3">
      <c r="A44" s="102" t="s">
        <v>47</v>
      </c>
      <c r="B44" s="102"/>
      <c r="C44" s="102"/>
      <c r="D44" s="102"/>
      <c r="E44" s="20"/>
    </row>
    <row r="45" spans="1:5" ht="110.4" x14ac:dyDescent="0.3">
      <c r="A45" s="19" t="s">
        <v>48</v>
      </c>
      <c r="B45" s="19" t="s">
        <v>49</v>
      </c>
      <c r="C45" s="19" t="s">
        <v>36</v>
      </c>
      <c r="D45" s="23">
        <v>5000</v>
      </c>
      <c r="E45" s="20"/>
    </row>
    <row r="46" spans="1:5" x14ac:dyDescent="0.3">
      <c r="A46" s="102" t="s">
        <v>50</v>
      </c>
      <c r="B46" s="102"/>
      <c r="C46" s="102"/>
      <c r="D46" s="102"/>
      <c r="E46" s="20"/>
    </row>
    <row r="47" spans="1:5" ht="82.8" x14ac:dyDescent="0.3">
      <c r="A47" s="19" t="s">
        <v>51</v>
      </c>
      <c r="B47" s="19" t="s">
        <v>52</v>
      </c>
      <c r="C47" s="19" t="s">
        <v>53</v>
      </c>
      <c r="D47" s="27">
        <v>168542</v>
      </c>
      <c r="E47" s="20"/>
    </row>
    <row r="48" spans="1:5" x14ac:dyDescent="0.3">
      <c r="A48" s="26"/>
    </row>
  </sheetData>
  <mergeCells count="10">
    <mergeCell ref="A40:D40"/>
    <mergeCell ref="A44:D44"/>
    <mergeCell ref="A46:D46"/>
    <mergeCell ref="A1:C1"/>
    <mergeCell ref="A6:E6"/>
    <mergeCell ref="A7:A8"/>
    <mergeCell ref="B7:B8"/>
    <mergeCell ref="C7:C8"/>
    <mergeCell ref="A33:D33"/>
    <mergeCell ref="E10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0"/>
  <sheetViews>
    <sheetView zoomScale="70" zoomScaleNormal="70" workbookViewId="0">
      <selection activeCell="G17" sqref="G17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7.88671875" style="6" bestFit="1" customWidth="1"/>
    <col min="4" max="4" width="15.33203125" style="6" customWidth="1"/>
    <col min="5" max="5" width="16" style="6" customWidth="1"/>
    <col min="6" max="6" width="12.44140625" style="6" bestFit="1" customWidth="1"/>
    <col min="7" max="16384" width="9.109375" style="6"/>
  </cols>
  <sheetData>
    <row r="1" spans="1:6" ht="14.4" thickBot="1" x14ac:dyDescent="0.35">
      <c r="A1" s="103" t="s">
        <v>0</v>
      </c>
      <c r="B1" s="104"/>
      <c r="C1" s="105"/>
      <c r="D1" s="1"/>
      <c r="E1" s="1"/>
    </row>
    <row r="2" spans="1:6" x14ac:dyDescent="0.3">
      <c r="A2" s="2" t="s">
        <v>1</v>
      </c>
      <c r="B2" s="3" t="s">
        <v>2</v>
      </c>
      <c r="C2" s="1"/>
      <c r="D2" s="1"/>
      <c r="E2" s="1"/>
    </row>
    <row r="3" spans="1:6" ht="55.2" customHeight="1" x14ac:dyDescent="0.3">
      <c r="A3" s="4" t="s">
        <v>3</v>
      </c>
      <c r="B3" s="5" t="s">
        <v>120</v>
      </c>
      <c r="C3" s="1"/>
      <c r="D3" s="1"/>
      <c r="E3" s="1"/>
    </row>
    <row r="4" spans="1:6" x14ac:dyDescent="0.3">
      <c r="A4" s="4" t="s">
        <v>5</v>
      </c>
      <c r="B4" s="5" t="s">
        <v>120</v>
      </c>
      <c r="C4" s="1"/>
      <c r="D4" s="1"/>
      <c r="E4" s="1"/>
    </row>
    <row r="5" spans="1:6" ht="27.6" x14ac:dyDescent="0.3">
      <c r="A5" s="4" t="s">
        <v>93</v>
      </c>
      <c r="B5" s="5">
        <v>136</v>
      </c>
      <c r="C5" s="1"/>
      <c r="D5" s="1"/>
      <c r="E5" s="1"/>
    </row>
    <row r="6" spans="1:6" x14ac:dyDescent="0.3">
      <c r="A6" s="62"/>
    </row>
    <row r="7" spans="1:6" x14ac:dyDescent="0.3">
      <c r="A7" s="106" t="s">
        <v>6</v>
      </c>
      <c r="B7" s="106"/>
      <c r="C7" s="106"/>
      <c r="D7" s="106"/>
      <c r="E7" s="106"/>
      <c r="F7" s="106"/>
    </row>
    <row r="8" spans="1:6" ht="41.4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  <c r="F8" s="36" t="s">
        <v>121</v>
      </c>
    </row>
    <row r="9" spans="1:6" ht="69" x14ac:dyDescent="0.3">
      <c r="A9" s="107"/>
      <c r="B9" s="107"/>
      <c r="C9" s="107"/>
      <c r="D9" s="25" t="s">
        <v>12</v>
      </c>
      <c r="E9" s="25" t="s">
        <v>13</v>
      </c>
      <c r="F9" s="32" t="s">
        <v>122</v>
      </c>
    </row>
    <row r="10" spans="1:6" ht="27.6" x14ac:dyDescent="0.3">
      <c r="A10" s="7">
        <v>1</v>
      </c>
      <c r="B10" s="33" t="s">
        <v>123</v>
      </c>
      <c r="C10" s="34" t="s">
        <v>124</v>
      </c>
      <c r="D10" s="30">
        <v>1169348</v>
      </c>
      <c r="E10" s="30">
        <v>125000</v>
      </c>
      <c r="F10" s="30">
        <v>0</v>
      </c>
    </row>
    <row r="11" spans="1:6" x14ac:dyDescent="0.3">
      <c r="A11" s="7">
        <v>2</v>
      </c>
      <c r="B11" s="34" t="s">
        <v>125</v>
      </c>
      <c r="C11" s="34" t="s">
        <v>126</v>
      </c>
      <c r="D11" s="30">
        <v>3778245.53</v>
      </c>
      <c r="E11" s="30">
        <v>783206</v>
      </c>
      <c r="F11" s="76">
        <v>4173</v>
      </c>
    </row>
    <row r="12" spans="1:6" x14ac:dyDescent="0.3">
      <c r="C12" s="46" t="s">
        <v>23</v>
      </c>
      <c r="D12" s="47">
        <f>SUM(D10:D11)</f>
        <v>4947593.5299999993</v>
      </c>
      <c r="E12" s="47">
        <f>SUM(E10:E11)</f>
        <v>908206</v>
      </c>
      <c r="F12" s="50">
        <f>SUM(F10:F11)</f>
        <v>4173</v>
      </c>
    </row>
    <row r="13" spans="1:6" ht="14.4" thickBot="1" x14ac:dyDescent="0.35">
      <c r="D13" s="48"/>
    </row>
    <row r="14" spans="1:6" x14ac:dyDescent="0.3">
      <c r="A14" s="8" t="s">
        <v>24</v>
      </c>
      <c r="B14" s="9" t="s">
        <v>25</v>
      </c>
      <c r="C14" s="10" t="s">
        <v>26</v>
      </c>
      <c r="D14" s="49"/>
    </row>
    <row r="15" spans="1:6" ht="41.4" x14ac:dyDescent="0.3">
      <c r="A15" s="33" t="s">
        <v>123</v>
      </c>
      <c r="B15" s="11" t="s">
        <v>27</v>
      </c>
      <c r="C15" s="12">
        <f>D10</f>
        <v>1169348</v>
      </c>
      <c r="D15" s="49"/>
    </row>
    <row r="16" spans="1:6" x14ac:dyDescent="0.3">
      <c r="A16" s="34" t="s">
        <v>125</v>
      </c>
      <c r="B16" s="11" t="str">
        <f>B15</f>
        <v>OBJEKT</v>
      </c>
      <c r="C16" s="29">
        <f>D11</f>
        <v>3778245.53</v>
      </c>
      <c r="D16" s="49"/>
    </row>
    <row r="17" spans="1:5" ht="14.4" thickBot="1" x14ac:dyDescent="0.35">
      <c r="A17" s="15" t="s">
        <v>23</v>
      </c>
      <c r="B17" s="16"/>
      <c r="C17" s="17">
        <f>SUM(C15:C16)</f>
        <v>4947593.5299999993</v>
      </c>
      <c r="D17" s="49"/>
      <c r="E17" s="49"/>
    </row>
    <row r="18" spans="1:5" x14ac:dyDescent="0.3">
      <c r="D18" s="49"/>
      <c r="E18" s="49"/>
    </row>
    <row r="19" spans="1:5" x14ac:dyDescent="0.3">
      <c r="D19" s="49"/>
      <c r="E19" s="49"/>
    </row>
    <row r="20" spans="1:5" ht="14.4" thickBot="1" x14ac:dyDescent="0.35">
      <c r="D20" s="49"/>
      <c r="E20" s="49"/>
    </row>
    <row r="21" spans="1:5" x14ac:dyDescent="0.3">
      <c r="A21" s="8" t="s">
        <v>28</v>
      </c>
      <c r="B21" s="9" t="s">
        <v>25</v>
      </c>
      <c r="C21" s="10" t="s">
        <v>26</v>
      </c>
      <c r="E21" s="18"/>
    </row>
    <row r="22" spans="1:5" ht="41.4" x14ac:dyDescent="0.3">
      <c r="A22" s="33" t="s">
        <v>123</v>
      </c>
      <c r="B22" s="11" t="s">
        <v>29</v>
      </c>
      <c r="C22" s="29">
        <v>65000</v>
      </c>
      <c r="D22" s="28"/>
    </row>
    <row r="23" spans="1:5" ht="27.6" x14ac:dyDescent="0.3">
      <c r="A23" s="34" t="s">
        <v>125</v>
      </c>
      <c r="B23" s="11" t="str">
        <f>B22</f>
        <v>Vsi stroji in naprave ter mehanska oprema</v>
      </c>
      <c r="C23" s="29">
        <v>290750</v>
      </c>
      <c r="D23" s="28"/>
    </row>
    <row r="24" spans="1:5" ht="14.4" thickBot="1" x14ac:dyDescent="0.35">
      <c r="A24" s="15" t="s">
        <v>23</v>
      </c>
      <c r="B24" s="16"/>
      <c r="C24" s="17">
        <f>SUM(C22:C23)</f>
        <v>355750</v>
      </c>
    </row>
    <row r="26" spans="1:5" x14ac:dyDescent="0.3">
      <c r="A26" s="111" t="s">
        <v>30</v>
      </c>
      <c r="B26" s="112"/>
      <c r="C26" s="112"/>
      <c r="D26" s="113"/>
      <c r="E26" s="20"/>
    </row>
    <row r="27" spans="1:5" x14ac:dyDescent="0.3">
      <c r="A27" s="21" t="s">
        <v>31</v>
      </c>
      <c r="B27" s="21" t="s">
        <v>32</v>
      </c>
      <c r="C27" s="21" t="s">
        <v>33</v>
      </c>
      <c r="D27" s="21" t="s">
        <v>26</v>
      </c>
      <c r="E27" s="20"/>
    </row>
    <row r="28" spans="1:5" ht="27.6" x14ac:dyDescent="0.3">
      <c r="A28" s="19" t="s">
        <v>34</v>
      </c>
      <c r="B28" s="19" t="s">
        <v>35</v>
      </c>
      <c r="C28" s="19" t="s">
        <v>36</v>
      </c>
      <c r="D28" s="22">
        <f>3000</f>
        <v>3000</v>
      </c>
    </row>
    <row r="29" spans="1:5" ht="27.6" x14ac:dyDescent="0.3">
      <c r="A29" s="19" t="s">
        <v>34</v>
      </c>
      <c r="B29" s="19" t="s">
        <v>37</v>
      </c>
      <c r="C29" s="19" t="s">
        <v>36</v>
      </c>
      <c r="D29" s="22">
        <v>70000</v>
      </c>
    </row>
    <row r="30" spans="1:5" ht="27.6" x14ac:dyDescent="0.3">
      <c r="A30" s="19" t="s">
        <v>34</v>
      </c>
      <c r="B30" s="19" t="s">
        <v>38</v>
      </c>
      <c r="C30" s="19" t="s">
        <v>36</v>
      </c>
      <c r="D30" s="22">
        <v>70000</v>
      </c>
    </row>
    <row r="31" spans="1:5" ht="27.6" x14ac:dyDescent="0.3">
      <c r="A31" s="19" t="s">
        <v>34</v>
      </c>
      <c r="B31" s="19" t="s">
        <v>39</v>
      </c>
      <c r="C31" s="19" t="s">
        <v>36</v>
      </c>
      <c r="D31" s="22">
        <v>7000</v>
      </c>
    </row>
    <row r="32" spans="1:5" ht="27.6" x14ac:dyDescent="0.3">
      <c r="A32" s="19" t="s">
        <v>34</v>
      </c>
      <c r="B32" s="19" t="s">
        <v>40</v>
      </c>
      <c r="C32" s="19" t="s">
        <v>36</v>
      </c>
      <c r="D32" s="22">
        <v>7000</v>
      </c>
    </row>
    <row r="33" spans="1:5" x14ac:dyDescent="0.3">
      <c r="A33" s="108" t="s">
        <v>41</v>
      </c>
      <c r="B33" s="109"/>
      <c r="C33" s="109"/>
      <c r="D33" s="110"/>
      <c r="E33" s="20"/>
    </row>
    <row r="34" spans="1:5" ht="27.6" x14ac:dyDescent="0.3">
      <c r="A34" s="19" t="s">
        <v>42</v>
      </c>
      <c r="B34" s="19" t="s">
        <v>43</v>
      </c>
      <c r="C34" s="19" t="s">
        <v>36</v>
      </c>
      <c r="D34" s="22">
        <v>5000</v>
      </c>
      <c r="E34" s="20"/>
    </row>
    <row r="35" spans="1:5" ht="27.6" x14ac:dyDescent="0.3">
      <c r="A35" s="19" t="s">
        <v>44</v>
      </c>
      <c r="B35" s="19" t="s">
        <v>43</v>
      </c>
      <c r="C35" s="19" t="s">
        <v>36</v>
      </c>
      <c r="D35" s="22">
        <v>20000</v>
      </c>
      <c r="E35" s="20"/>
    </row>
    <row r="36" spans="1:5" ht="41.4" x14ac:dyDescent="0.3">
      <c r="A36" s="19" t="s">
        <v>45</v>
      </c>
      <c r="B36" s="19" t="s">
        <v>46</v>
      </c>
      <c r="C36" s="19" t="s">
        <v>36</v>
      </c>
      <c r="D36" s="22">
        <v>7000</v>
      </c>
      <c r="E36" s="20"/>
    </row>
    <row r="37" spans="1:5" x14ac:dyDescent="0.3">
      <c r="A37" s="102" t="s">
        <v>47</v>
      </c>
      <c r="B37" s="102"/>
      <c r="C37" s="102"/>
      <c r="D37" s="102"/>
      <c r="E37" s="20"/>
    </row>
    <row r="38" spans="1:5" ht="110.4" x14ac:dyDescent="0.3">
      <c r="A38" s="19" t="s">
        <v>48</v>
      </c>
      <c r="B38" s="19" t="s">
        <v>49</v>
      </c>
      <c r="C38" s="19" t="s">
        <v>36</v>
      </c>
      <c r="D38" s="23">
        <v>5000</v>
      </c>
      <c r="E38" s="20"/>
    </row>
    <row r="39" spans="1:5" x14ac:dyDescent="0.3">
      <c r="A39" s="102" t="s">
        <v>50</v>
      </c>
      <c r="B39" s="102"/>
      <c r="C39" s="102"/>
      <c r="D39" s="102"/>
      <c r="E39" s="20"/>
    </row>
    <row r="40" spans="1:5" ht="82.8" x14ac:dyDescent="0.3">
      <c r="A40" s="19" t="s">
        <v>51</v>
      </c>
      <c r="B40" s="19" t="s">
        <v>52</v>
      </c>
      <c r="C40" s="19" t="s">
        <v>53</v>
      </c>
      <c r="D40" s="27">
        <v>159087</v>
      </c>
      <c r="E40" s="20"/>
    </row>
  </sheetData>
  <mergeCells count="9">
    <mergeCell ref="A33:D33"/>
    <mergeCell ref="A37:D37"/>
    <mergeCell ref="A39:D39"/>
    <mergeCell ref="A1:C1"/>
    <mergeCell ref="A7:F7"/>
    <mergeCell ref="A8:A9"/>
    <mergeCell ref="B8:B9"/>
    <mergeCell ref="C8:C9"/>
    <mergeCell ref="A26:D26"/>
  </mergeCells>
  <pageMargins left="0.25" right="0.25" top="0.75" bottom="0.75" header="0.3" footer="0.3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8"/>
  <sheetViews>
    <sheetView topLeftCell="A4" zoomScale="70" zoomScaleNormal="70" workbookViewId="0">
      <selection activeCell="A38" sqref="A38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9.88671875" style="6" bestFit="1" customWidth="1"/>
    <col min="4" max="4" width="15.33203125" style="6" customWidth="1"/>
    <col min="5" max="5" width="16" style="6" customWidth="1"/>
    <col min="6" max="16384" width="9.109375" style="6"/>
  </cols>
  <sheetData>
    <row r="1" spans="1:5" ht="14.4" thickBot="1" x14ac:dyDescent="0.35">
      <c r="A1" s="103" t="s">
        <v>0</v>
      </c>
      <c r="B1" s="104"/>
      <c r="C1" s="105"/>
      <c r="D1" s="1"/>
      <c r="E1" s="1"/>
    </row>
    <row r="2" spans="1:5" x14ac:dyDescent="0.3">
      <c r="A2" s="2" t="s">
        <v>1</v>
      </c>
      <c r="B2" s="3" t="s">
        <v>2</v>
      </c>
      <c r="C2" s="1"/>
      <c r="D2" s="1"/>
      <c r="E2" s="1"/>
    </row>
    <row r="3" spans="1:5" ht="55.2" customHeight="1" x14ac:dyDescent="0.3">
      <c r="A3" s="4" t="s">
        <v>3</v>
      </c>
      <c r="B3" s="5" t="s">
        <v>132</v>
      </c>
      <c r="C3" s="1"/>
      <c r="D3" s="1"/>
      <c r="E3" s="1"/>
    </row>
    <row r="4" spans="1:5" x14ac:dyDescent="0.3">
      <c r="A4" s="4" t="s">
        <v>5</v>
      </c>
      <c r="B4" s="5" t="s">
        <v>132</v>
      </c>
      <c r="C4" s="1"/>
      <c r="D4" s="1"/>
      <c r="E4" s="1"/>
    </row>
    <row r="5" spans="1:5" ht="27.6" x14ac:dyDescent="0.3">
      <c r="A5" s="4" t="s">
        <v>106</v>
      </c>
      <c r="B5" s="5">
        <v>55</v>
      </c>
      <c r="C5" s="1"/>
      <c r="D5" s="1"/>
      <c r="E5" s="1"/>
    </row>
    <row r="7" spans="1:5" x14ac:dyDescent="0.3">
      <c r="A7" s="106" t="s">
        <v>6</v>
      </c>
      <c r="B7" s="106"/>
      <c r="C7" s="106"/>
      <c r="D7" s="106"/>
      <c r="E7" s="106"/>
    </row>
    <row r="8" spans="1:5" ht="41.4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</row>
    <row r="9" spans="1:5" ht="69" x14ac:dyDescent="0.3">
      <c r="A9" s="107"/>
      <c r="B9" s="107"/>
      <c r="C9" s="107"/>
      <c r="D9" s="25" t="s">
        <v>12</v>
      </c>
      <c r="E9" s="25" t="s">
        <v>13</v>
      </c>
    </row>
    <row r="10" spans="1:5" ht="27.6" x14ac:dyDescent="0.3">
      <c r="A10" s="7">
        <v>1</v>
      </c>
      <c r="B10" s="33" t="s">
        <v>133</v>
      </c>
      <c r="C10" s="34" t="s">
        <v>134</v>
      </c>
      <c r="D10" s="30">
        <v>4154824</v>
      </c>
      <c r="E10" s="30">
        <v>783894</v>
      </c>
    </row>
    <row r="11" spans="1:5" x14ac:dyDescent="0.3">
      <c r="C11" s="46" t="s">
        <v>23</v>
      </c>
      <c r="D11" s="47">
        <f>SUM(D10:D10)</f>
        <v>4154824</v>
      </c>
      <c r="E11" s="47">
        <f>SUM(E10:E10)</f>
        <v>783894</v>
      </c>
    </row>
    <row r="12" spans="1:5" ht="14.4" thickBot="1" x14ac:dyDescent="0.35">
      <c r="D12" s="48"/>
    </row>
    <row r="13" spans="1:5" x14ac:dyDescent="0.3">
      <c r="A13" s="8" t="s">
        <v>24</v>
      </c>
      <c r="B13" s="9" t="s">
        <v>25</v>
      </c>
      <c r="C13" s="10" t="s">
        <v>26</v>
      </c>
      <c r="D13" s="49"/>
    </row>
    <row r="14" spans="1:5" ht="41.4" x14ac:dyDescent="0.3">
      <c r="A14" s="33" t="s">
        <v>133</v>
      </c>
      <c r="B14" s="11" t="s">
        <v>27</v>
      </c>
      <c r="C14" s="12">
        <f>D10</f>
        <v>4154824</v>
      </c>
      <c r="D14" s="49"/>
    </row>
    <row r="15" spans="1:5" ht="14.4" thickBot="1" x14ac:dyDescent="0.35">
      <c r="A15" s="15" t="s">
        <v>23</v>
      </c>
      <c r="B15" s="16"/>
      <c r="C15" s="17">
        <f>SUM(C14:C14)</f>
        <v>4154824</v>
      </c>
      <c r="D15" s="49"/>
      <c r="E15" s="49"/>
    </row>
    <row r="16" spans="1:5" x14ac:dyDescent="0.3">
      <c r="D16" s="49"/>
      <c r="E16" s="49"/>
    </row>
    <row r="17" spans="1:5" x14ac:dyDescent="0.3">
      <c r="D17" s="49"/>
      <c r="E17" s="49"/>
    </row>
    <row r="18" spans="1:5" ht="14.4" thickBot="1" x14ac:dyDescent="0.35">
      <c r="D18" s="49"/>
      <c r="E18" s="49"/>
    </row>
    <row r="19" spans="1:5" x14ac:dyDescent="0.3">
      <c r="A19" s="8" t="s">
        <v>28</v>
      </c>
      <c r="B19" s="9" t="s">
        <v>25</v>
      </c>
      <c r="C19" s="10" t="s">
        <v>26</v>
      </c>
      <c r="E19" s="18"/>
    </row>
    <row r="20" spans="1:5" ht="41.4" x14ac:dyDescent="0.3">
      <c r="A20" s="33" t="s">
        <v>133</v>
      </c>
      <c r="B20" s="11" t="s">
        <v>29</v>
      </c>
      <c r="C20" s="29">
        <v>234091</v>
      </c>
      <c r="D20" s="28"/>
    </row>
    <row r="21" spans="1:5" ht="14.4" thickBot="1" x14ac:dyDescent="0.35">
      <c r="A21" s="15" t="s">
        <v>23</v>
      </c>
      <c r="B21" s="16"/>
      <c r="C21" s="17">
        <f>SUM(C20:C20)</f>
        <v>234091</v>
      </c>
    </row>
    <row r="23" spans="1:5" x14ac:dyDescent="0.3">
      <c r="A23" s="111" t="s">
        <v>30</v>
      </c>
      <c r="B23" s="112"/>
      <c r="C23" s="112"/>
      <c r="D23" s="113"/>
      <c r="E23" s="20"/>
    </row>
    <row r="24" spans="1:5" x14ac:dyDescent="0.3">
      <c r="A24" s="21" t="s">
        <v>31</v>
      </c>
      <c r="B24" s="21" t="s">
        <v>32</v>
      </c>
      <c r="C24" s="21" t="s">
        <v>33</v>
      </c>
      <c r="D24" s="21" t="s">
        <v>26</v>
      </c>
      <c r="E24" s="20"/>
    </row>
    <row r="25" spans="1:5" ht="27.6" x14ac:dyDescent="0.3">
      <c r="A25" s="19" t="s">
        <v>34</v>
      </c>
      <c r="B25" s="19" t="s">
        <v>35</v>
      </c>
      <c r="C25" s="19" t="s">
        <v>36</v>
      </c>
      <c r="D25" s="22">
        <v>30000</v>
      </c>
    </row>
    <row r="26" spans="1:5" ht="27.6" x14ac:dyDescent="0.3">
      <c r="A26" s="19" t="s">
        <v>34</v>
      </c>
      <c r="B26" s="19" t="s">
        <v>37</v>
      </c>
      <c r="C26" s="19" t="s">
        <v>36</v>
      </c>
      <c r="D26" s="22">
        <v>70000</v>
      </c>
    </row>
    <row r="27" spans="1:5" ht="27.6" x14ac:dyDescent="0.3">
      <c r="A27" s="19" t="s">
        <v>34</v>
      </c>
      <c r="B27" s="19" t="s">
        <v>38</v>
      </c>
      <c r="C27" s="19" t="s">
        <v>36</v>
      </c>
      <c r="D27" s="22">
        <v>70000</v>
      </c>
    </row>
    <row r="28" spans="1:5" ht="27.6" x14ac:dyDescent="0.3">
      <c r="A28" s="19" t="s">
        <v>34</v>
      </c>
      <c r="B28" s="19" t="s">
        <v>39</v>
      </c>
      <c r="C28" s="19" t="s">
        <v>36</v>
      </c>
      <c r="D28" s="22">
        <v>7000</v>
      </c>
    </row>
    <row r="29" spans="1:5" ht="27.6" x14ac:dyDescent="0.3">
      <c r="A29" s="19" t="s">
        <v>34</v>
      </c>
      <c r="B29" s="19" t="s">
        <v>40</v>
      </c>
      <c r="C29" s="19" t="s">
        <v>36</v>
      </c>
      <c r="D29" s="22">
        <v>7000</v>
      </c>
    </row>
    <row r="30" spans="1:5" x14ac:dyDescent="0.3">
      <c r="A30" s="108" t="s">
        <v>41</v>
      </c>
      <c r="B30" s="109"/>
      <c r="C30" s="109"/>
      <c r="D30" s="110"/>
      <c r="E30" s="20"/>
    </row>
    <row r="31" spans="1:5" ht="27.6" x14ac:dyDescent="0.3">
      <c r="A31" s="19" t="s">
        <v>42</v>
      </c>
      <c r="B31" s="19" t="s">
        <v>43</v>
      </c>
      <c r="C31" s="19" t="s">
        <v>36</v>
      </c>
      <c r="D31" s="22">
        <v>5000</v>
      </c>
      <c r="E31" s="20"/>
    </row>
    <row r="32" spans="1:5" ht="27.6" x14ac:dyDescent="0.3">
      <c r="A32" s="19" t="s">
        <v>44</v>
      </c>
      <c r="B32" s="19" t="s">
        <v>43</v>
      </c>
      <c r="C32" s="19" t="s">
        <v>36</v>
      </c>
      <c r="D32" s="22">
        <v>20000</v>
      </c>
      <c r="E32" s="20"/>
    </row>
    <row r="33" spans="1:5" ht="41.4" x14ac:dyDescent="0.3">
      <c r="A33" s="19" t="s">
        <v>45</v>
      </c>
      <c r="B33" s="19" t="s">
        <v>46</v>
      </c>
      <c r="C33" s="19" t="s">
        <v>36</v>
      </c>
      <c r="D33" s="22">
        <v>7000</v>
      </c>
      <c r="E33" s="20"/>
    </row>
    <row r="34" spans="1:5" x14ac:dyDescent="0.3">
      <c r="A34" s="102" t="s">
        <v>47</v>
      </c>
      <c r="B34" s="102"/>
      <c r="C34" s="102"/>
      <c r="D34" s="102"/>
      <c r="E34" s="20"/>
    </row>
    <row r="35" spans="1:5" ht="110.4" x14ac:dyDescent="0.3">
      <c r="A35" s="19" t="s">
        <v>48</v>
      </c>
      <c r="B35" s="19" t="s">
        <v>49</v>
      </c>
      <c r="C35" s="19" t="s">
        <v>36</v>
      </c>
      <c r="D35" s="23">
        <v>5000</v>
      </c>
      <c r="E35" s="20"/>
    </row>
    <row r="36" spans="1:5" x14ac:dyDescent="0.3">
      <c r="A36" s="102" t="s">
        <v>50</v>
      </c>
      <c r="B36" s="102"/>
      <c r="C36" s="102"/>
      <c r="D36" s="102"/>
      <c r="E36" s="20"/>
    </row>
    <row r="37" spans="1:5" ht="82.8" x14ac:dyDescent="0.3">
      <c r="A37" s="19" t="s">
        <v>51</v>
      </c>
      <c r="B37" s="19" t="s">
        <v>52</v>
      </c>
      <c r="C37" s="19" t="s">
        <v>53</v>
      </c>
      <c r="D37" s="23">
        <v>126019</v>
      </c>
      <c r="E37" s="20"/>
    </row>
    <row r="38" spans="1:5" x14ac:dyDescent="0.3">
      <c r="A38" s="26"/>
    </row>
  </sheetData>
  <mergeCells count="9">
    <mergeCell ref="A30:D30"/>
    <mergeCell ref="A34:D34"/>
    <mergeCell ref="A36:D36"/>
    <mergeCell ref="A1:C1"/>
    <mergeCell ref="A7:E7"/>
    <mergeCell ref="A8:A9"/>
    <mergeCell ref="B8:B9"/>
    <mergeCell ref="C8:C9"/>
    <mergeCell ref="A23:D2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8"/>
  <sheetViews>
    <sheetView zoomScale="70" zoomScaleNormal="70" workbookViewId="0">
      <selection activeCell="A28" sqref="A28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9.88671875" style="6" bestFit="1" customWidth="1"/>
    <col min="4" max="4" width="15.33203125" style="6" customWidth="1"/>
    <col min="5" max="5" width="16" style="6" customWidth="1"/>
    <col min="6" max="6" width="13.6640625" style="6" bestFit="1" customWidth="1"/>
    <col min="7" max="7" width="16.33203125" style="6" customWidth="1"/>
    <col min="8" max="16384" width="9.109375" style="6"/>
  </cols>
  <sheetData>
    <row r="1" spans="1:7" ht="14.4" thickBot="1" x14ac:dyDescent="0.35">
      <c r="A1" s="103" t="s">
        <v>0</v>
      </c>
      <c r="B1" s="104"/>
      <c r="C1" s="105"/>
      <c r="D1" s="1"/>
      <c r="E1" s="1"/>
    </row>
    <row r="2" spans="1:7" x14ac:dyDescent="0.3">
      <c r="A2" s="2" t="s">
        <v>1</v>
      </c>
      <c r="B2" s="3" t="s">
        <v>2</v>
      </c>
      <c r="C2" s="1"/>
      <c r="D2" s="1"/>
      <c r="E2" s="1"/>
    </row>
    <row r="3" spans="1:7" ht="55.2" customHeight="1" x14ac:dyDescent="0.3">
      <c r="A3" s="4" t="s">
        <v>3</v>
      </c>
      <c r="B3" s="5" t="s">
        <v>96</v>
      </c>
      <c r="C3" s="1"/>
      <c r="D3" s="1"/>
      <c r="E3" s="1"/>
    </row>
    <row r="4" spans="1:7" x14ac:dyDescent="0.3">
      <c r="A4" s="4" t="s">
        <v>5</v>
      </c>
      <c r="B4" s="5" t="s">
        <v>96</v>
      </c>
      <c r="C4" s="1"/>
      <c r="D4" s="1"/>
      <c r="E4" s="1"/>
    </row>
    <row r="5" spans="1:7" ht="27.6" x14ac:dyDescent="0.3">
      <c r="A5" s="4" t="s">
        <v>97</v>
      </c>
      <c r="B5" s="5">
        <v>31</v>
      </c>
      <c r="C5" s="1"/>
      <c r="D5" s="1"/>
      <c r="E5" s="1"/>
    </row>
    <row r="7" spans="1:7" x14ac:dyDescent="0.3">
      <c r="A7" s="106" t="s">
        <v>6</v>
      </c>
      <c r="B7" s="106"/>
      <c r="C7" s="106"/>
      <c r="D7" s="106"/>
      <c r="E7" s="106"/>
      <c r="F7" s="106"/>
      <c r="G7" s="106"/>
    </row>
    <row r="8" spans="1:7" ht="41.4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  <c r="F8" s="116" t="s">
        <v>98</v>
      </c>
      <c r="G8" s="116"/>
    </row>
    <row r="9" spans="1:7" ht="82.8" x14ac:dyDescent="0.3">
      <c r="A9" s="107"/>
      <c r="B9" s="107"/>
      <c r="C9" s="107"/>
      <c r="D9" s="25" t="s">
        <v>12</v>
      </c>
      <c r="E9" s="25" t="s">
        <v>13</v>
      </c>
      <c r="F9" s="32" t="s">
        <v>13</v>
      </c>
      <c r="G9" s="63" t="s">
        <v>99</v>
      </c>
    </row>
    <row r="10" spans="1:7" ht="69" x14ac:dyDescent="0.3">
      <c r="A10" s="7">
        <v>1</v>
      </c>
      <c r="B10" s="33" t="s">
        <v>100</v>
      </c>
      <c r="C10" s="34" t="s">
        <v>101</v>
      </c>
      <c r="D10" s="30">
        <v>1654674.97</v>
      </c>
      <c r="E10" s="30">
        <v>382465.17</v>
      </c>
      <c r="F10" s="38">
        <v>299695</v>
      </c>
      <c r="G10" s="19" t="s">
        <v>102</v>
      </c>
    </row>
    <row r="11" spans="1:7" x14ac:dyDescent="0.3">
      <c r="C11" s="46" t="s">
        <v>23</v>
      </c>
      <c r="D11" s="47">
        <f>SUM(D10:D10)</f>
        <v>1654674.97</v>
      </c>
      <c r="E11" s="47">
        <f>SUM(E10:E10)</f>
        <v>382465.17</v>
      </c>
      <c r="F11" s="47">
        <f t="shared" ref="F11" si="0">SUM(F10:F10)</f>
        <v>299695</v>
      </c>
    </row>
    <row r="12" spans="1:7" x14ac:dyDescent="0.3">
      <c r="D12" s="48"/>
    </row>
    <row r="14" spans="1:7" x14ac:dyDescent="0.3">
      <c r="A14" s="111" t="s">
        <v>103</v>
      </c>
      <c r="B14" s="112"/>
      <c r="C14" s="112"/>
      <c r="D14" s="113"/>
      <c r="E14" s="20"/>
    </row>
    <row r="15" spans="1:7" x14ac:dyDescent="0.3">
      <c r="A15" s="21" t="s">
        <v>31</v>
      </c>
      <c r="B15" s="21" t="s">
        <v>32</v>
      </c>
      <c r="C15" s="21" t="s">
        <v>33</v>
      </c>
      <c r="D15" s="21" t="s">
        <v>26</v>
      </c>
      <c r="E15" s="20"/>
    </row>
    <row r="16" spans="1:7" ht="27.6" x14ac:dyDescent="0.3">
      <c r="A16" s="19" t="s">
        <v>34</v>
      </c>
      <c r="B16" s="19" t="s">
        <v>35</v>
      </c>
      <c r="C16" s="19" t="s">
        <v>36</v>
      </c>
      <c r="D16" s="22">
        <v>30000</v>
      </c>
    </row>
    <row r="17" spans="1:5" ht="27.6" x14ac:dyDescent="0.3">
      <c r="A17" s="19" t="s">
        <v>34</v>
      </c>
      <c r="B17" s="19" t="s">
        <v>38</v>
      </c>
      <c r="C17" s="19" t="s">
        <v>36</v>
      </c>
      <c r="D17" s="22">
        <v>70000</v>
      </c>
    </row>
    <row r="18" spans="1:5" ht="27.6" x14ac:dyDescent="0.3">
      <c r="A18" s="19" t="s">
        <v>34</v>
      </c>
      <c r="B18" s="19" t="s">
        <v>39</v>
      </c>
      <c r="C18" s="19" t="s">
        <v>36</v>
      </c>
      <c r="D18" s="22">
        <v>7000</v>
      </c>
    </row>
    <row r="19" spans="1:5" ht="27.6" x14ac:dyDescent="0.3">
      <c r="A19" s="19" t="s">
        <v>34</v>
      </c>
      <c r="B19" s="19" t="s">
        <v>40</v>
      </c>
      <c r="C19" s="19" t="s">
        <v>36</v>
      </c>
      <c r="D19" s="22">
        <v>7000</v>
      </c>
    </row>
    <row r="20" spans="1:5" x14ac:dyDescent="0.3">
      <c r="A20" s="108" t="s">
        <v>41</v>
      </c>
      <c r="B20" s="109"/>
      <c r="C20" s="109"/>
      <c r="D20" s="110"/>
      <c r="E20" s="20"/>
    </row>
    <row r="21" spans="1:5" ht="27.6" x14ac:dyDescent="0.3">
      <c r="A21" s="19" t="s">
        <v>42</v>
      </c>
      <c r="B21" s="19" t="s">
        <v>43</v>
      </c>
      <c r="C21" s="19" t="s">
        <v>36</v>
      </c>
      <c r="D21" s="22">
        <v>5000</v>
      </c>
      <c r="E21" s="20"/>
    </row>
    <row r="22" spans="1:5" ht="41.4" x14ac:dyDescent="0.3">
      <c r="A22" s="19" t="s">
        <v>104</v>
      </c>
      <c r="B22" s="19" t="s">
        <v>43</v>
      </c>
      <c r="C22" s="19" t="s">
        <v>36</v>
      </c>
      <c r="D22" s="22">
        <v>20000</v>
      </c>
      <c r="E22" s="20"/>
    </row>
    <row r="23" spans="1:5" ht="41.4" x14ac:dyDescent="0.3">
      <c r="A23" s="19" t="s">
        <v>45</v>
      </c>
      <c r="B23" s="19" t="s">
        <v>46</v>
      </c>
      <c r="C23" s="19" t="s">
        <v>36</v>
      </c>
      <c r="D23" s="22">
        <v>7000</v>
      </c>
      <c r="E23" s="20"/>
    </row>
    <row r="24" spans="1:5" x14ac:dyDescent="0.3">
      <c r="A24" s="102" t="s">
        <v>47</v>
      </c>
      <c r="B24" s="102"/>
      <c r="C24" s="102"/>
      <c r="D24" s="102"/>
      <c r="E24" s="20"/>
    </row>
    <row r="25" spans="1:5" ht="110.4" x14ac:dyDescent="0.3">
      <c r="A25" s="19" t="s">
        <v>48</v>
      </c>
      <c r="B25" s="19" t="s">
        <v>49</v>
      </c>
      <c r="C25" s="19" t="s">
        <v>36</v>
      </c>
      <c r="D25" s="23">
        <v>5000</v>
      </c>
      <c r="E25" s="20"/>
    </row>
    <row r="26" spans="1:5" x14ac:dyDescent="0.3">
      <c r="A26" s="102" t="s">
        <v>50</v>
      </c>
      <c r="B26" s="102"/>
      <c r="C26" s="102"/>
      <c r="D26" s="102"/>
      <c r="E26" s="20"/>
    </row>
    <row r="27" spans="1:5" ht="82.8" x14ac:dyDescent="0.3">
      <c r="A27" s="19" t="s">
        <v>51</v>
      </c>
      <c r="B27" s="19" t="s">
        <v>52</v>
      </c>
      <c r="C27" s="19" t="s">
        <v>53</v>
      </c>
      <c r="D27" s="35">
        <v>18258.16</v>
      </c>
      <c r="E27" s="20"/>
    </row>
    <row r="28" spans="1:5" x14ac:dyDescent="0.3">
      <c r="A28" s="26"/>
    </row>
  </sheetData>
  <mergeCells count="10">
    <mergeCell ref="A14:D14"/>
    <mergeCell ref="A20:D20"/>
    <mergeCell ref="A24:D24"/>
    <mergeCell ref="A26:D26"/>
    <mergeCell ref="A1:C1"/>
    <mergeCell ref="A7:G7"/>
    <mergeCell ref="A8:A9"/>
    <mergeCell ref="B8:B9"/>
    <mergeCell ref="C8:C9"/>
    <mergeCell ref="F8:G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G44"/>
  <sheetViews>
    <sheetView zoomScale="70" zoomScaleNormal="70" workbookViewId="0">
      <selection activeCell="A46" sqref="A46"/>
    </sheetView>
  </sheetViews>
  <sheetFormatPr defaultColWidth="8.88671875" defaultRowHeight="13.8" x14ac:dyDescent="0.3"/>
  <cols>
    <col min="1" max="1" width="18.33203125" style="6" customWidth="1"/>
    <col min="2" max="2" width="21.33203125" style="6" bestFit="1" customWidth="1"/>
    <col min="3" max="3" width="27.109375" style="6" bestFit="1" customWidth="1"/>
    <col min="4" max="4" width="22.33203125" style="6" bestFit="1" customWidth="1"/>
    <col min="5" max="5" width="21.109375" style="6" bestFit="1" customWidth="1"/>
    <col min="6" max="6" width="12.33203125" style="6" bestFit="1" customWidth="1"/>
    <col min="7" max="7" width="10.88671875" style="6" bestFit="1" customWidth="1"/>
    <col min="8" max="16384" width="8.88671875" style="6"/>
  </cols>
  <sheetData>
    <row r="1" spans="1:7" ht="14.4" thickBot="1" x14ac:dyDescent="0.35">
      <c r="A1" s="103" t="s">
        <v>0</v>
      </c>
      <c r="B1" s="104"/>
      <c r="C1" s="105"/>
      <c r="D1" s="1"/>
      <c r="E1" s="1"/>
    </row>
    <row r="2" spans="1:7" x14ac:dyDescent="0.3">
      <c r="A2" s="2" t="s">
        <v>1</v>
      </c>
      <c r="B2" s="3" t="s">
        <v>2</v>
      </c>
      <c r="C2" s="1"/>
      <c r="D2" s="1"/>
      <c r="E2" s="1"/>
    </row>
    <row r="3" spans="1:7" x14ac:dyDescent="0.3">
      <c r="A3" s="4" t="s">
        <v>3</v>
      </c>
      <c r="B3" s="5" t="s">
        <v>140</v>
      </c>
      <c r="C3" s="1"/>
      <c r="D3" s="1"/>
      <c r="E3" s="1"/>
    </row>
    <row r="4" spans="1:7" x14ac:dyDescent="0.3">
      <c r="A4" s="4" t="s">
        <v>5</v>
      </c>
      <c r="B4" s="5" t="s">
        <v>140</v>
      </c>
      <c r="C4" s="1"/>
      <c r="D4" s="1"/>
      <c r="E4" s="1"/>
    </row>
    <row r="5" spans="1:7" ht="41.4" x14ac:dyDescent="0.3">
      <c r="A5" s="4" t="s">
        <v>141</v>
      </c>
      <c r="B5" s="5">
        <v>140</v>
      </c>
      <c r="C5" s="1"/>
      <c r="D5" s="1"/>
      <c r="E5" s="1"/>
    </row>
    <row r="7" spans="1:7" x14ac:dyDescent="0.3">
      <c r="A7" s="106" t="s">
        <v>6</v>
      </c>
      <c r="B7" s="106"/>
      <c r="C7" s="106"/>
      <c r="D7" s="106"/>
      <c r="E7" s="106"/>
    </row>
    <row r="8" spans="1:7" ht="27.6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</row>
    <row r="9" spans="1:7" ht="49.5" customHeight="1" x14ac:dyDescent="0.3">
      <c r="A9" s="107"/>
      <c r="B9" s="107"/>
      <c r="C9" s="107"/>
      <c r="D9" s="25" t="s">
        <v>12</v>
      </c>
      <c r="E9" s="25" t="s">
        <v>13</v>
      </c>
    </row>
    <row r="10" spans="1:7" x14ac:dyDescent="0.3">
      <c r="A10" s="7">
        <v>1</v>
      </c>
      <c r="B10" s="34" t="s">
        <v>142</v>
      </c>
      <c r="C10" s="34" t="s">
        <v>143</v>
      </c>
      <c r="D10" s="30">
        <v>2563111</v>
      </c>
      <c r="E10" s="30">
        <v>536543.4</v>
      </c>
    </row>
    <row r="11" spans="1:7" x14ac:dyDescent="0.3">
      <c r="A11" s="7">
        <v>2</v>
      </c>
      <c r="B11" s="34" t="s">
        <v>144</v>
      </c>
      <c r="C11" s="34" t="s">
        <v>145</v>
      </c>
      <c r="D11" s="30">
        <v>572795</v>
      </c>
      <c r="E11" s="30">
        <v>118986.4</v>
      </c>
    </row>
    <row r="12" spans="1:7" x14ac:dyDescent="0.3">
      <c r="A12" s="7">
        <v>3</v>
      </c>
      <c r="B12" s="34" t="s">
        <v>146</v>
      </c>
      <c r="C12" s="34" t="s">
        <v>147</v>
      </c>
      <c r="D12" s="30">
        <v>42255</v>
      </c>
      <c r="E12" s="30">
        <v>14754.64</v>
      </c>
    </row>
    <row r="13" spans="1:7" x14ac:dyDescent="0.3">
      <c r="A13" s="7">
        <v>4</v>
      </c>
      <c r="B13" s="34" t="s">
        <v>148</v>
      </c>
      <c r="C13" s="34" t="s">
        <v>22</v>
      </c>
      <c r="D13" s="30">
        <v>35000</v>
      </c>
      <c r="E13" s="30">
        <v>5000</v>
      </c>
    </row>
    <row r="14" spans="1:7" x14ac:dyDescent="0.3">
      <c r="A14" s="7">
        <v>5</v>
      </c>
      <c r="B14" s="34" t="s">
        <v>149</v>
      </c>
      <c r="C14" s="34" t="s">
        <v>150</v>
      </c>
      <c r="D14" s="30"/>
      <c r="E14" s="30">
        <v>45073.53</v>
      </c>
    </row>
    <row r="15" spans="1:7" x14ac:dyDescent="0.3">
      <c r="B15" s="28"/>
      <c r="C15" s="64" t="s">
        <v>23</v>
      </c>
      <c r="D15" s="65">
        <v>3213161</v>
      </c>
      <c r="E15" s="65">
        <v>720357.97000000009</v>
      </c>
      <c r="G15" s="18"/>
    </row>
    <row r="16" spans="1:7" ht="14.4" thickBot="1" x14ac:dyDescent="0.35">
      <c r="D16" s="49"/>
      <c r="E16" s="49"/>
    </row>
    <row r="17" spans="1:5" ht="27.6" x14ac:dyDescent="0.3">
      <c r="A17" s="8" t="s">
        <v>24</v>
      </c>
      <c r="B17" s="9" t="s">
        <v>25</v>
      </c>
      <c r="C17" s="10" t="s">
        <v>26</v>
      </c>
      <c r="E17" s="18"/>
    </row>
    <row r="18" spans="1:5" x14ac:dyDescent="0.3">
      <c r="A18" s="7" t="s">
        <v>142</v>
      </c>
      <c r="B18" s="11" t="s">
        <v>27</v>
      </c>
      <c r="C18" s="12">
        <v>2518799</v>
      </c>
    </row>
    <row r="19" spans="1:5" x14ac:dyDescent="0.3">
      <c r="A19" s="37" t="str">
        <f>B11</f>
        <v>Enota Zmajček</v>
      </c>
      <c r="B19" s="11" t="str">
        <f>B18</f>
        <v>OBJEKT</v>
      </c>
      <c r="C19" s="12">
        <f>D11</f>
        <v>572795</v>
      </c>
    </row>
    <row r="20" spans="1:5" x14ac:dyDescent="0.3">
      <c r="A20" s="37" t="str">
        <f>B13</f>
        <v>Enota Podgurček</v>
      </c>
      <c r="B20" s="11" t="str">
        <f>B19</f>
        <v>OBJEKT</v>
      </c>
      <c r="C20" s="12">
        <f>D13</f>
        <v>35000</v>
      </c>
    </row>
    <row r="21" spans="1:5" ht="14.4" thickBot="1" x14ac:dyDescent="0.35">
      <c r="A21" s="15" t="s">
        <v>23</v>
      </c>
      <c r="B21" s="16"/>
      <c r="C21" s="17">
        <f>SUM(C18:C20)</f>
        <v>3126594</v>
      </c>
    </row>
    <row r="22" spans="1:5" ht="14.4" thickBot="1" x14ac:dyDescent="0.35"/>
    <row r="23" spans="1:5" ht="27.6" x14ac:dyDescent="0.3">
      <c r="A23" s="8" t="s">
        <v>28</v>
      </c>
      <c r="B23" s="9" t="s">
        <v>25</v>
      </c>
      <c r="C23" s="10" t="s">
        <v>26</v>
      </c>
    </row>
    <row r="24" spans="1:5" ht="27.6" x14ac:dyDescent="0.3">
      <c r="A24" s="37" t="s">
        <v>151</v>
      </c>
      <c r="B24" s="11" t="s">
        <v>29</v>
      </c>
      <c r="C24" s="12">
        <v>225448</v>
      </c>
    </row>
    <row r="25" spans="1:5" ht="27.6" x14ac:dyDescent="0.3">
      <c r="A25" s="37" t="str">
        <f>A19</f>
        <v>Enota Zmajček</v>
      </c>
      <c r="B25" s="11" t="str">
        <f>B24</f>
        <v>Vsi stroji in naprave ter mehanska oprema</v>
      </c>
      <c r="C25" s="12">
        <v>15192</v>
      </c>
    </row>
    <row r="26" spans="1:5" ht="27.6" x14ac:dyDescent="0.3">
      <c r="A26" s="37" t="str">
        <f>B12</f>
        <v>Enota Ravbarček</v>
      </c>
      <c r="B26" s="11" t="str">
        <f>B25</f>
        <v>Vsi stroji in naprave ter mehanska oprema</v>
      </c>
      <c r="C26" s="12">
        <v>1000</v>
      </c>
    </row>
    <row r="27" spans="1:5" ht="27.6" x14ac:dyDescent="0.3">
      <c r="A27" s="37" t="str">
        <f>A20</f>
        <v>Enota Podgurček</v>
      </c>
      <c r="B27" s="11" t="str">
        <f>B26</f>
        <v>Vsi stroji in naprave ter mehanska oprema</v>
      </c>
      <c r="C27" s="12">
        <v>1520</v>
      </c>
    </row>
    <row r="28" spans="1:5" ht="14.4" thickBot="1" x14ac:dyDescent="0.35">
      <c r="A28" s="15" t="s">
        <v>23</v>
      </c>
      <c r="B28" s="16"/>
      <c r="C28" s="17">
        <f>SUM(C24:C27)</f>
        <v>243160</v>
      </c>
    </row>
    <row r="30" spans="1:5" x14ac:dyDescent="0.3">
      <c r="A30" s="111" t="s">
        <v>152</v>
      </c>
      <c r="B30" s="112"/>
      <c r="C30" s="112"/>
      <c r="D30" s="113"/>
      <c r="E30" s="20"/>
    </row>
    <row r="31" spans="1:5" x14ac:dyDescent="0.3">
      <c r="A31" s="21" t="s">
        <v>31</v>
      </c>
      <c r="B31" s="21" t="s">
        <v>32</v>
      </c>
      <c r="C31" s="21" t="s">
        <v>33</v>
      </c>
      <c r="D31" s="21" t="s">
        <v>26</v>
      </c>
      <c r="E31" s="20"/>
    </row>
    <row r="32" spans="1:5" ht="41.4" x14ac:dyDescent="0.3">
      <c r="A32" s="19" t="s">
        <v>34</v>
      </c>
      <c r="B32" s="19" t="s">
        <v>35</v>
      </c>
      <c r="C32" s="19" t="s">
        <v>153</v>
      </c>
      <c r="D32" s="22">
        <v>30000</v>
      </c>
    </row>
    <row r="33" spans="1:5" ht="41.4" x14ac:dyDescent="0.3">
      <c r="A33" s="19" t="s">
        <v>34</v>
      </c>
      <c r="B33" s="19" t="s">
        <v>37</v>
      </c>
      <c r="C33" s="19" t="s">
        <v>153</v>
      </c>
      <c r="D33" s="22">
        <v>70000</v>
      </c>
    </row>
    <row r="34" spans="1:5" ht="41.4" x14ac:dyDescent="0.3">
      <c r="A34" s="19" t="s">
        <v>34</v>
      </c>
      <c r="B34" s="19" t="s">
        <v>38</v>
      </c>
      <c r="C34" s="19" t="s">
        <v>153</v>
      </c>
      <c r="D34" s="22">
        <v>70000</v>
      </c>
    </row>
    <row r="35" spans="1:5" ht="41.4" x14ac:dyDescent="0.3">
      <c r="A35" s="19" t="s">
        <v>34</v>
      </c>
      <c r="B35" s="19" t="s">
        <v>39</v>
      </c>
      <c r="C35" s="19" t="s">
        <v>153</v>
      </c>
      <c r="D35" s="22">
        <v>7000</v>
      </c>
    </row>
    <row r="36" spans="1:5" ht="41.4" x14ac:dyDescent="0.3">
      <c r="A36" s="19" t="s">
        <v>34</v>
      </c>
      <c r="B36" s="19" t="s">
        <v>40</v>
      </c>
      <c r="C36" s="19" t="s">
        <v>153</v>
      </c>
      <c r="D36" s="22">
        <v>7000</v>
      </c>
    </row>
    <row r="37" spans="1:5" x14ac:dyDescent="0.3">
      <c r="A37" s="108" t="s">
        <v>41</v>
      </c>
      <c r="B37" s="109"/>
      <c r="C37" s="109"/>
      <c r="D37" s="110"/>
    </row>
    <row r="38" spans="1:5" ht="41.4" x14ac:dyDescent="0.3">
      <c r="A38" s="19" t="s">
        <v>42</v>
      </c>
      <c r="B38" s="19" t="s">
        <v>43</v>
      </c>
      <c r="C38" s="19" t="s">
        <v>153</v>
      </c>
      <c r="D38" s="22">
        <v>5000</v>
      </c>
    </row>
    <row r="39" spans="1:5" ht="41.4" x14ac:dyDescent="0.3">
      <c r="A39" s="19" t="s">
        <v>44</v>
      </c>
      <c r="B39" s="19" t="s">
        <v>43</v>
      </c>
      <c r="C39" s="19" t="s">
        <v>153</v>
      </c>
      <c r="D39" s="22">
        <v>20000</v>
      </c>
    </row>
    <row r="40" spans="1:5" ht="55.2" x14ac:dyDescent="0.3">
      <c r="A40" s="19" t="s">
        <v>45</v>
      </c>
      <c r="B40" s="19" t="s">
        <v>46</v>
      </c>
      <c r="C40" s="19" t="s">
        <v>153</v>
      </c>
      <c r="D40" s="22">
        <v>7000</v>
      </c>
    </row>
    <row r="41" spans="1:5" x14ac:dyDescent="0.3">
      <c r="A41" s="102" t="s">
        <v>47</v>
      </c>
      <c r="B41" s="102"/>
      <c r="C41" s="102"/>
      <c r="D41" s="102"/>
    </row>
    <row r="42" spans="1:5" ht="138" x14ac:dyDescent="0.3">
      <c r="A42" s="19" t="s">
        <v>48</v>
      </c>
      <c r="B42" s="19" t="s">
        <v>49</v>
      </c>
      <c r="C42" s="19" t="s">
        <v>153</v>
      </c>
      <c r="D42" s="23">
        <v>5000</v>
      </c>
    </row>
    <row r="43" spans="1:5" x14ac:dyDescent="0.3">
      <c r="A43" s="102" t="s">
        <v>50</v>
      </c>
      <c r="B43" s="102"/>
      <c r="C43" s="102"/>
      <c r="D43" s="102"/>
      <c r="E43" s="20"/>
    </row>
    <row r="44" spans="1:5" ht="124.2" x14ac:dyDescent="0.3">
      <c r="A44" s="19" t="s">
        <v>51</v>
      </c>
      <c r="B44" s="19" t="s">
        <v>52</v>
      </c>
      <c r="C44" s="19" t="s">
        <v>53</v>
      </c>
      <c r="D44" s="23">
        <v>74668</v>
      </c>
      <c r="E44" s="20"/>
    </row>
  </sheetData>
  <mergeCells count="9">
    <mergeCell ref="A37:D37"/>
    <mergeCell ref="A41:D41"/>
    <mergeCell ref="A43:D43"/>
    <mergeCell ref="A1:C1"/>
    <mergeCell ref="A7:E7"/>
    <mergeCell ref="A8:A9"/>
    <mergeCell ref="B8:B9"/>
    <mergeCell ref="C8:C9"/>
    <mergeCell ref="A30:D3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zoomScale="70" zoomScaleNormal="70" workbookViewId="0">
      <selection activeCell="D41" sqref="D41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9.88671875" style="6" bestFit="1" customWidth="1"/>
    <col min="4" max="4" width="15.33203125" style="6" customWidth="1"/>
    <col min="5" max="5" width="16" style="6" customWidth="1"/>
    <col min="6" max="6" width="15.5546875" style="6" bestFit="1" customWidth="1"/>
    <col min="7" max="7" width="14" style="6" customWidth="1"/>
    <col min="8" max="16384" width="9.109375" style="6"/>
  </cols>
  <sheetData>
    <row r="1" spans="1:7" ht="14.4" thickBot="1" x14ac:dyDescent="0.35">
      <c r="A1" s="103" t="s">
        <v>0</v>
      </c>
      <c r="B1" s="104"/>
      <c r="C1" s="105"/>
      <c r="D1" s="1"/>
      <c r="E1" s="1"/>
    </row>
    <row r="2" spans="1:7" x14ac:dyDescent="0.3">
      <c r="A2" s="2" t="s">
        <v>1</v>
      </c>
      <c r="B2" s="3" t="s">
        <v>2</v>
      </c>
      <c r="C2" s="1"/>
      <c r="D2" s="1"/>
      <c r="E2" s="1"/>
    </row>
    <row r="3" spans="1:7" ht="55.2" customHeight="1" x14ac:dyDescent="0.3">
      <c r="A3" s="4" t="s">
        <v>3</v>
      </c>
      <c r="B3" s="5" t="s">
        <v>105</v>
      </c>
      <c r="C3" s="1"/>
      <c r="D3" s="1"/>
      <c r="E3" s="1"/>
    </row>
    <row r="4" spans="1:7" x14ac:dyDescent="0.3">
      <c r="A4" s="4" t="s">
        <v>5</v>
      </c>
      <c r="B4" s="5" t="s">
        <v>105</v>
      </c>
      <c r="C4" s="1"/>
      <c r="D4" s="1"/>
      <c r="E4" s="1"/>
    </row>
    <row r="5" spans="1:7" ht="27.6" x14ac:dyDescent="0.3">
      <c r="A5" s="4" t="s">
        <v>106</v>
      </c>
      <c r="B5" s="5">
        <v>16</v>
      </c>
      <c r="C5" s="1"/>
      <c r="D5" s="1"/>
      <c r="E5" s="1"/>
    </row>
    <row r="7" spans="1:7" x14ac:dyDescent="0.3">
      <c r="A7" s="106" t="s">
        <v>6</v>
      </c>
      <c r="B7" s="106"/>
      <c r="C7" s="106"/>
      <c r="D7" s="106"/>
      <c r="E7" s="106"/>
      <c r="F7" s="106"/>
      <c r="G7" s="106"/>
    </row>
    <row r="8" spans="1:7" ht="41.4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  <c r="F8" s="116" t="s">
        <v>107</v>
      </c>
      <c r="G8" s="116"/>
    </row>
    <row r="9" spans="1:7" ht="96.6" x14ac:dyDescent="0.3">
      <c r="A9" s="107"/>
      <c r="B9" s="107"/>
      <c r="C9" s="107"/>
      <c r="D9" s="25" t="s">
        <v>12</v>
      </c>
      <c r="E9" s="25" t="s">
        <v>13</v>
      </c>
      <c r="F9" s="32" t="s">
        <v>13</v>
      </c>
      <c r="G9" s="63" t="s">
        <v>108</v>
      </c>
    </row>
    <row r="10" spans="1:7" ht="96.6" x14ac:dyDescent="0.3">
      <c r="A10" s="7">
        <v>1</v>
      </c>
      <c r="B10" s="33" t="s">
        <v>109</v>
      </c>
      <c r="C10" s="34" t="s">
        <v>110</v>
      </c>
      <c r="D10" s="30">
        <v>2180305</v>
      </c>
      <c r="E10" s="30">
        <v>187864.62</v>
      </c>
      <c r="F10" s="30">
        <v>1304604</v>
      </c>
      <c r="G10" s="19" t="s">
        <v>102</v>
      </c>
    </row>
    <row r="11" spans="1:7" x14ac:dyDescent="0.3">
      <c r="A11" s="7">
        <v>2</v>
      </c>
      <c r="B11" s="33" t="s">
        <v>109</v>
      </c>
      <c r="C11" s="34" t="s">
        <v>111</v>
      </c>
      <c r="D11" s="30"/>
      <c r="E11" s="30">
        <v>10371.540000000001</v>
      </c>
      <c r="F11" s="30">
        <v>356298</v>
      </c>
      <c r="G11" s="19"/>
    </row>
    <row r="12" spans="1:7" x14ac:dyDescent="0.3">
      <c r="C12" s="46" t="s">
        <v>23</v>
      </c>
      <c r="D12" s="47">
        <f>SUM(D10:D10)</f>
        <v>2180305</v>
      </c>
      <c r="E12" s="66">
        <f>SUM(E10:E11)</f>
        <v>198236.16</v>
      </c>
      <c r="F12" s="66">
        <f>SUM(F10:F11)</f>
        <v>1660902</v>
      </c>
    </row>
    <row r="13" spans="1:7" ht="14.4" thickBot="1" x14ac:dyDescent="0.35">
      <c r="D13" s="48"/>
    </row>
    <row r="14" spans="1:7" x14ac:dyDescent="0.3">
      <c r="A14" s="8" t="s">
        <v>28</v>
      </c>
      <c r="B14" s="9" t="s">
        <v>25</v>
      </c>
      <c r="C14" s="10" t="s">
        <v>26</v>
      </c>
      <c r="D14" s="48"/>
    </row>
    <row r="15" spans="1:7" ht="41.4" x14ac:dyDescent="0.3">
      <c r="A15" s="33" t="s">
        <v>112</v>
      </c>
      <c r="B15" s="11" t="s">
        <v>29</v>
      </c>
      <c r="C15" s="29">
        <v>56000</v>
      </c>
      <c r="D15" s="48"/>
    </row>
    <row r="16" spans="1:7" ht="14.4" thickBot="1" x14ac:dyDescent="0.35">
      <c r="A16" s="43" t="s">
        <v>23</v>
      </c>
      <c r="B16" s="44"/>
      <c r="C16" s="45">
        <f>SUM(C15:C15)</f>
        <v>56000</v>
      </c>
      <c r="D16" s="48"/>
    </row>
    <row r="17" spans="1:5" x14ac:dyDescent="0.3">
      <c r="D17" s="48"/>
    </row>
    <row r="18" spans="1:5" x14ac:dyDescent="0.3">
      <c r="D18" s="48"/>
    </row>
    <row r="20" spans="1:5" x14ac:dyDescent="0.3">
      <c r="A20" s="111" t="s">
        <v>103</v>
      </c>
      <c r="B20" s="112"/>
      <c r="C20" s="112"/>
      <c r="D20" s="113"/>
      <c r="E20" s="20"/>
    </row>
    <row r="21" spans="1:5" x14ac:dyDescent="0.3">
      <c r="A21" s="21" t="s">
        <v>31</v>
      </c>
      <c r="B21" s="21" t="s">
        <v>32</v>
      </c>
      <c r="C21" s="21" t="s">
        <v>33</v>
      </c>
      <c r="D21" s="21" t="s">
        <v>26</v>
      </c>
      <c r="E21" s="20"/>
    </row>
    <row r="22" spans="1:5" ht="27.6" x14ac:dyDescent="0.3">
      <c r="A22" s="19" t="s">
        <v>34</v>
      </c>
      <c r="B22" s="19" t="s">
        <v>35</v>
      </c>
      <c r="C22" s="19" t="s">
        <v>36</v>
      </c>
      <c r="D22" s="22">
        <v>30000</v>
      </c>
    </row>
    <row r="23" spans="1:5" ht="27.6" x14ac:dyDescent="0.3">
      <c r="A23" s="19" t="s">
        <v>34</v>
      </c>
      <c r="B23" s="19" t="s">
        <v>37</v>
      </c>
      <c r="C23" s="19" t="s">
        <v>36</v>
      </c>
      <c r="D23" s="22">
        <v>70000</v>
      </c>
    </row>
    <row r="24" spans="1:5" ht="27.6" x14ac:dyDescent="0.3">
      <c r="A24" s="19" t="s">
        <v>34</v>
      </c>
      <c r="B24" s="19" t="s">
        <v>38</v>
      </c>
      <c r="C24" s="19" t="s">
        <v>36</v>
      </c>
      <c r="D24" s="22">
        <v>70000</v>
      </c>
    </row>
    <row r="25" spans="1:5" ht="27.6" x14ac:dyDescent="0.3">
      <c r="A25" s="19" t="s">
        <v>34</v>
      </c>
      <c r="B25" s="19" t="s">
        <v>39</v>
      </c>
      <c r="C25" s="19" t="s">
        <v>36</v>
      </c>
      <c r="D25" s="22">
        <v>7000</v>
      </c>
    </row>
    <row r="26" spans="1:5" ht="27.6" x14ac:dyDescent="0.3">
      <c r="A26" s="19" t="s">
        <v>34</v>
      </c>
      <c r="B26" s="19" t="s">
        <v>40</v>
      </c>
      <c r="C26" s="19" t="s">
        <v>36</v>
      </c>
      <c r="D26" s="22">
        <v>7000</v>
      </c>
    </row>
    <row r="27" spans="1:5" x14ac:dyDescent="0.3">
      <c r="A27" s="108" t="s">
        <v>41</v>
      </c>
      <c r="B27" s="109"/>
      <c r="C27" s="109"/>
      <c r="D27" s="110"/>
      <c r="E27" s="20"/>
    </row>
    <row r="28" spans="1:5" ht="27.6" x14ac:dyDescent="0.3">
      <c r="A28" s="19" t="s">
        <v>42</v>
      </c>
      <c r="B28" s="19" t="s">
        <v>43</v>
      </c>
      <c r="C28" s="19" t="s">
        <v>36</v>
      </c>
      <c r="D28" s="22">
        <v>5000</v>
      </c>
      <c r="E28" s="20"/>
    </row>
    <row r="29" spans="1:5" ht="41.4" x14ac:dyDescent="0.3">
      <c r="A29" s="19" t="s">
        <v>113</v>
      </c>
      <c r="B29" s="19" t="s">
        <v>43</v>
      </c>
      <c r="C29" s="19" t="s">
        <v>36</v>
      </c>
      <c r="D29" s="22">
        <v>20000</v>
      </c>
      <c r="E29" s="20"/>
    </row>
    <row r="30" spans="1:5" ht="41.4" x14ac:dyDescent="0.3">
      <c r="A30" s="19" t="s">
        <v>45</v>
      </c>
      <c r="B30" s="19" t="s">
        <v>46</v>
      </c>
      <c r="C30" s="19" t="s">
        <v>36</v>
      </c>
      <c r="D30" s="22">
        <v>7000</v>
      </c>
      <c r="E30" s="20"/>
    </row>
    <row r="31" spans="1:5" x14ac:dyDescent="0.3">
      <c r="A31" s="102" t="s">
        <v>47</v>
      </c>
      <c r="B31" s="102"/>
      <c r="C31" s="102"/>
      <c r="D31" s="102"/>
      <c r="E31" s="20"/>
    </row>
    <row r="32" spans="1:5" ht="110.4" x14ac:dyDescent="0.3">
      <c r="A32" s="19" t="s">
        <v>48</v>
      </c>
      <c r="B32" s="19" t="s">
        <v>49</v>
      </c>
      <c r="C32" s="19" t="s">
        <v>36</v>
      </c>
      <c r="D32" s="23">
        <v>5000</v>
      </c>
      <c r="E32" s="20"/>
    </row>
    <row r="33" spans="1:5" x14ac:dyDescent="0.3">
      <c r="A33" s="102" t="s">
        <v>50</v>
      </c>
      <c r="B33" s="102"/>
      <c r="C33" s="102"/>
      <c r="D33" s="102"/>
      <c r="E33" s="20"/>
    </row>
    <row r="34" spans="1:5" ht="110.4" x14ac:dyDescent="0.3">
      <c r="A34" s="19" t="s">
        <v>114</v>
      </c>
      <c r="B34" s="19" t="s">
        <v>52</v>
      </c>
      <c r="C34" s="19" t="s">
        <v>53</v>
      </c>
      <c r="D34" s="27">
        <v>115184.38</v>
      </c>
      <c r="E34" s="20"/>
    </row>
    <row r="35" spans="1:5" x14ac:dyDescent="0.3">
      <c r="A35" s="26"/>
    </row>
  </sheetData>
  <mergeCells count="10">
    <mergeCell ref="A20:D20"/>
    <mergeCell ref="A27:D27"/>
    <mergeCell ref="A31:D31"/>
    <mergeCell ref="A33:D33"/>
    <mergeCell ref="A1:C1"/>
    <mergeCell ref="A7:G7"/>
    <mergeCell ref="A8:A9"/>
    <mergeCell ref="B8:B9"/>
    <mergeCell ref="C8:C9"/>
    <mergeCell ref="F8:G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30"/>
  <sheetViews>
    <sheetView zoomScale="70" zoomScaleNormal="70" workbookViewId="0">
      <selection activeCell="B30" sqref="B30"/>
    </sheetView>
  </sheetViews>
  <sheetFormatPr defaultColWidth="9.109375" defaultRowHeight="13.8" x14ac:dyDescent="0.3"/>
  <cols>
    <col min="1" max="1" width="24.88671875" style="6" customWidth="1"/>
    <col min="2" max="2" width="34.109375" style="6" bestFit="1" customWidth="1"/>
    <col min="3" max="3" width="27.88671875" style="6" bestFit="1" customWidth="1"/>
    <col min="4" max="4" width="15.109375" style="6" customWidth="1"/>
    <col min="5" max="5" width="16" style="6" customWidth="1"/>
    <col min="6" max="16384" width="9.109375" style="6"/>
  </cols>
  <sheetData>
    <row r="1" spans="1:5" ht="14.4" thickBot="1" x14ac:dyDescent="0.35">
      <c r="A1" s="103" t="s">
        <v>0</v>
      </c>
      <c r="B1" s="104"/>
      <c r="C1" s="105"/>
      <c r="D1" s="1"/>
      <c r="E1" s="1"/>
    </row>
    <row r="2" spans="1:5" x14ac:dyDescent="0.3">
      <c r="A2" s="2" t="s">
        <v>1</v>
      </c>
      <c r="B2" s="3" t="s">
        <v>2</v>
      </c>
      <c r="C2" s="1"/>
      <c r="D2" s="1"/>
      <c r="E2" s="1"/>
    </row>
    <row r="3" spans="1:5" ht="55.35" customHeight="1" x14ac:dyDescent="0.3">
      <c r="A3" s="4" t="s">
        <v>3</v>
      </c>
      <c r="B3" s="5" t="s">
        <v>161</v>
      </c>
      <c r="C3" s="1"/>
      <c r="D3" s="1"/>
      <c r="E3" s="1"/>
    </row>
    <row r="4" spans="1:5" x14ac:dyDescent="0.3">
      <c r="A4" s="4" t="s">
        <v>5</v>
      </c>
      <c r="B4" s="5" t="s">
        <v>2</v>
      </c>
      <c r="C4" s="1"/>
      <c r="D4" s="1"/>
      <c r="E4" s="1"/>
    </row>
    <row r="5" spans="1:5" ht="27.6" x14ac:dyDescent="0.3">
      <c r="A5" s="4" t="s">
        <v>106</v>
      </c>
      <c r="B5" s="5">
        <v>20</v>
      </c>
      <c r="C5" s="1"/>
      <c r="D5" s="1"/>
      <c r="E5" s="1"/>
    </row>
    <row r="7" spans="1:5" x14ac:dyDescent="0.3">
      <c r="A7" s="106" t="s">
        <v>6</v>
      </c>
      <c r="B7" s="106"/>
      <c r="C7" s="106"/>
      <c r="D7" s="106"/>
      <c r="E7" s="106"/>
    </row>
    <row r="8" spans="1:5" ht="41.4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</row>
    <row r="9" spans="1:5" ht="82.8" x14ac:dyDescent="0.3">
      <c r="A9" s="107"/>
      <c r="B9" s="107"/>
      <c r="C9" s="107"/>
      <c r="D9" s="25" t="s">
        <v>12</v>
      </c>
      <c r="E9" s="25" t="s">
        <v>13</v>
      </c>
    </row>
    <row r="10" spans="1:5" ht="55.2" x14ac:dyDescent="0.3">
      <c r="A10" s="7">
        <v>1</v>
      </c>
      <c r="B10" s="19" t="s">
        <v>162</v>
      </c>
      <c r="C10" s="7" t="s">
        <v>163</v>
      </c>
      <c r="D10" s="38"/>
      <c r="E10" s="38">
        <v>39210.21</v>
      </c>
    </row>
    <row r="11" spans="1:5" x14ac:dyDescent="0.3">
      <c r="C11" s="46" t="s">
        <v>23</v>
      </c>
      <c r="D11" s="47">
        <f>SUM(D10:D10)</f>
        <v>0</v>
      </c>
      <c r="E11" s="47">
        <f>SUM(E10:E10)</f>
        <v>39210.21</v>
      </c>
    </row>
    <row r="12" spans="1:5" x14ac:dyDescent="0.3">
      <c r="D12" s="48"/>
      <c r="E12" s="49"/>
    </row>
    <row r="13" spans="1:5" ht="14.4" thickBot="1" x14ac:dyDescent="0.35">
      <c r="D13" s="49"/>
      <c r="E13" s="49"/>
    </row>
    <row r="14" spans="1:5" x14ac:dyDescent="0.3">
      <c r="A14" s="8" t="s">
        <v>28</v>
      </c>
      <c r="B14" s="9" t="s">
        <v>25</v>
      </c>
      <c r="C14" s="10" t="s">
        <v>26</v>
      </c>
      <c r="E14" s="18"/>
    </row>
    <row r="15" spans="1:5" ht="55.2" x14ac:dyDescent="0.3">
      <c r="A15" s="19" t="s">
        <v>164</v>
      </c>
      <c r="B15" s="11" t="s">
        <v>29</v>
      </c>
      <c r="C15" s="12">
        <v>32500</v>
      </c>
    </row>
    <row r="16" spans="1:5" ht="14.4" thickBot="1" x14ac:dyDescent="0.35">
      <c r="A16" s="15" t="s">
        <v>23</v>
      </c>
      <c r="B16" s="16"/>
      <c r="C16" s="17">
        <f>SUM(C15:C15)</f>
        <v>32500</v>
      </c>
    </row>
    <row r="18" spans="1:5" x14ac:dyDescent="0.3">
      <c r="A18" s="111" t="s">
        <v>30</v>
      </c>
      <c r="B18" s="112"/>
      <c r="C18" s="112"/>
      <c r="D18" s="113"/>
      <c r="E18" s="20"/>
    </row>
    <row r="19" spans="1:5" x14ac:dyDescent="0.3">
      <c r="A19" s="21" t="s">
        <v>31</v>
      </c>
      <c r="B19" s="21" t="s">
        <v>32</v>
      </c>
      <c r="C19" s="21" t="s">
        <v>33</v>
      </c>
      <c r="D19" s="21" t="s">
        <v>26</v>
      </c>
      <c r="E19" s="20"/>
    </row>
    <row r="20" spans="1:5" ht="27.6" x14ac:dyDescent="0.3">
      <c r="A20" s="19" t="s">
        <v>165</v>
      </c>
      <c r="B20" s="19" t="s">
        <v>35</v>
      </c>
      <c r="C20" s="19" t="s">
        <v>166</v>
      </c>
      <c r="D20" s="22">
        <v>10000</v>
      </c>
    </row>
    <row r="21" spans="1:5" ht="27.6" x14ac:dyDescent="0.3">
      <c r="A21" s="19" t="s">
        <v>165</v>
      </c>
      <c r="B21" s="19" t="s">
        <v>37</v>
      </c>
      <c r="C21" s="19" t="s">
        <v>166</v>
      </c>
      <c r="D21" s="22">
        <v>10000</v>
      </c>
    </row>
    <row r="22" spans="1:5" ht="27.6" x14ac:dyDescent="0.3">
      <c r="A22" s="19" t="s">
        <v>165</v>
      </c>
      <c r="B22" s="19" t="s">
        <v>38</v>
      </c>
      <c r="C22" s="19" t="s">
        <v>166</v>
      </c>
      <c r="D22" s="22">
        <v>10000</v>
      </c>
    </row>
    <row r="23" spans="1:5" x14ac:dyDescent="0.3">
      <c r="A23" s="108" t="s">
        <v>41</v>
      </c>
      <c r="B23" s="109"/>
      <c r="C23" s="109"/>
      <c r="D23" s="110"/>
    </row>
    <row r="24" spans="1:5" ht="27.6" x14ac:dyDescent="0.3">
      <c r="A24" s="19" t="s">
        <v>42</v>
      </c>
      <c r="B24" s="19" t="s">
        <v>43</v>
      </c>
      <c r="C24" s="19" t="s">
        <v>36</v>
      </c>
      <c r="D24" s="22">
        <v>5000</v>
      </c>
    </row>
    <row r="25" spans="1:5" ht="27.6" x14ac:dyDescent="0.3">
      <c r="A25" s="19" t="s">
        <v>44</v>
      </c>
      <c r="B25" s="19" t="s">
        <v>43</v>
      </c>
      <c r="C25" s="19" t="s">
        <v>36</v>
      </c>
      <c r="D25" s="22">
        <v>10000</v>
      </c>
      <c r="E25" s="20"/>
    </row>
    <row r="26" spans="1:5" x14ac:dyDescent="0.3">
      <c r="A26" s="102" t="s">
        <v>47</v>
      </c>
      <c r="B26" s="102"/>
      <c r="C26" s="102"/>
      <c r="D26" s="102"/>
      <c r="E26" s="20"/>
    </row>
    <row r="27" spans="1:5" ht="110.4" x14ac:dyDescent="0.3">
      <c r="A27" s="19" t="s">
        <v>48</v>
      </c>
      <c r="B27" s="19" t="s">
        <v>49</v>
      </c>
      <c r="C27" s="19" t="s">
        <v>36</v>
      </c>
      <c r="D27" s="23">
        <v>3000</v>
      </c>
      <c r="E27" s="20"/>
    </row>
    <row r="28" spans="1:5" x14ac:dyDescent="0.3">
      <c r="A28" s="102" t="s">
        <v>50</v>
      </c>
      <c r="B28" s="102"/>
      <c r="C28" s="102"/>
      <c r="D28" s="102"/>
      <c r="E28" s="20"/>
    </row>
    <row r="29" spans="1:5" ht="82.8" x14ac:dyDescent="0.3">
      <c r="A29" s="19" t="s">
        <v>51</v>
      </c>
      <c r="B29" s="19" t="s">
        <v>52</v>
      </c>
      <c r="C29" s="19" t="s">
        <v>53</v>
      </c>
      <c r="D29" s="23">
        <v>6638</v>
      </c>
      <c r="E29" s="20"/>
    </row>
    <row r="30" spans="1:5" x14ac:dyDescent="0.3">
      <c r="A30" s="26"/>
      <c r="B30" s="67"/>
    </row>
  </sheetData>
  <mergeCells count="9">
    <mergeCell ref="A23:D23"/>
    <mergeCell ref="A26:D26"/>
    <mergeCell ref="A28:D28"/>
    <mergeCell ref="A1:C1"/>
    <mergeCell ref="A7:E7"/>
    <mergeCell ref="A8:A9"/>
    <mergeCell ref="B8:B9"/>
    <mergeCell ref="C8:C9"/>
    <mergeCell ref="A18:D18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54"/>
  <sheetViews>
    <sheetView zoomScale="70" zoomScaleNormal="70" workbookViewId="0">
      <selection activeCell="A7" sqref="A7:H10"/>
    </sheetView>
  </sheetViews>
  <sheetFormatPr defaultColWidth="9.109375" defaultRowHeight="13.8" x14ac:dyDescent="0.3"/>
  <cols>
    <col min="1" max="1" width="39.44140625" style="6" bestFit="1" customWidth="1"/>
    <col min="2" max="2" width="28.109375" style="6" customWidth="1"/>
    <col min="3" max="3" width="27.33203125" style="6" bestFit="1" customWidth="1"/>
    <col min="4" max="4" width="17.109375" style="6" bestFit="1" customWidth="1"/>
    <col min="5" max="5" width="15.109375" style="6" bestFit="1" customWidth="1"/>
    <col min="6" max="7" width="14.88671875" style="6" customWidth="1"/>
    <col min="8" max="8" width="17.6640625" style="6" customWidth="1"/>
    <col min="9" max="16384" width="9.109375" style="6"/>
  </cols>
  <sheetData>
    <row r="1" spans="1:8" ht="14.4" thickBot="1" x14ac:dyDescent="0.35">
      <c r="A1" s="103" t="s">
        <v>0</v>
      </c>
      <c r="B1" s="104"/>
      <c r="C1" s="105"/>
      <c r="D1" s="1"/>
      <c r="E1" s="1"/>
    </row>
    <row r="2" spans="1:8" x14ac:dyDescent="0.3">
      <c r="A2" s="2" t="s">
        <v>1</v>
      </c>
      <c r="B2" s="3" t="s">
        <v>2</v>
      </c>
      <c r="C2" s="1"/>
      <c r="D2" s="1"/>
      <c r="E2" s="1"/>
    </row>
    <row r="3" spans="1:8" x14ac:dyDescent="0.3">
      <c r="A3" s="4" t="s">
        <v>3</v>
      </c>
      <c r="B3" s="5" t="s">
        <v>191</v>
      </c>
      <c r="C3" s="1"/>
      <c r="D3" s="1"/>
      <c r="E3" s="1"/>
    </row>
    <row r="4" spans="1:8" x14ac:dyDescent="0.3">
      <c r="A4" s="4" t="s">
        <v>5</v>
      </c>
      <c r="B4" s="5" t="s">
        <v>191</v>
      </c>
      <c r="C4" s="1"/>
      <c r="D4" s="1"/>
      <c r="E4" s="1"/>
    </row>
    <row r="5" spans="1:8" x14ac:dyDescent="0.3">
      <c r="A5" s="4" t="s">
        <v>93</v>
      </c>
      <c r="B5" s="5">
        <v>49</v>
      </c>
      <c r="C5" s="1"/>
      <c r="D5" s="1"/>
      <c r="E5" s="1"/>
    </row>
    <row r="7" spans="1:8" x14ac:dyDescent="0.3">
      <c r="A7" s="106" t="s">
        <v>6</v>
      </c>
      <c r="B7" s="106"/>
      <c r="C7" s="106"/>
      <c r="D7" s="106"/>
      <c r="E7" s="106"/>
      <c r="F7" s="106"/>
      <c r="G7" s="106"/>
      <c r="H7" s="106"/>
    </row>
    <row r="8" spans="1:8" ht="55.2" customHeight="1" x14ac:dyDescent="0.3">
      <c r="A8" s="107" t="s">
        <v>7</v>
      </c>
      <c r="B8" s="107" t="s">
        <v>8</v>
      </c>
      <c r="C8" s="107" t="s">
        <v>9</v>
      </c>
      <c r="D8" s="25" t="s">
        <v>10</v>
      </c>
      <c r="E8" s="25" t="s">
        <v>11</v>
      </c>
      <c r="F8" s="116" t="s">
        <v>192</v>
      </c>
      <c r="G8" s="116"/>
      <c r="H8" s="116"/>
    </row>
    <row r="9" spans="1:8" ht="110.4" x14ac:dyDescent="0.3">
      <c r="A9" s="107"/>
      <c r="B9" s="107"/>
      <c r="C9" s="107"/>
      <c r="D9" s="25" t="s">
        <v>12</v>
      </c>
      <c r="E9" s="25" t="s">
        <v>13</v>
      </c>
      <c r="F9" s="32" t="s">
        <v>122</v>
      </c>
      <c r="G9" s="32"/>
      <c r="H9" s="63" t="s">
        <v>193</v>
      </c>
    </row>
    <row r="10" spans="1:8" ht="69" x14ac:dyDescent="0.3">
      <c r="A10" s="7">
        <v>1</v>
      </c>
      <c r="B10" s="7" t="s">
        <v>194</v>
      </c>
      <c r="C10" s="7" t="s">
        <v>195</v>
      </c>
      <c r="D10" s="38">
        <v>852200.43</v>
      </c>
      <c r="E10" s="38">
        <v>212816.02000000014</v>
      </c>
      <c r="F10" s="39">
        <v>461118</v>
      </c>
      <c r="G10" s="39">
        <v>461118</v>
      </c>
      <c r="H10" s="19" t="s">
        <v>378</v>
      </c>
    </row>
    <row r="11" spans="1:8" x14ac:dyDescent="0.3">
      <c r="A11" s="7">
        <v>2</v>
      </c>
      <c r="B11" s="7" t="s">
        <v>196</v>
      </c>
      <c r="C11" s="7" t="s">
        <v>197</v>
      </c>
      <c r="D11" s="38">
        <v>2874567.73</v>
      </c>
      <c r="E11" s="38">
        <f>169627.86-18648.03</f>
        <v>150979.82999999999</v>
      </c>
    </row>
    <row r="12" spans="1:8" x14ac:dyDescent="0.3">
      <c r="A12" s="7">
        <v>3</v>
      </c>
      <c r="B12" s="7" t="s">
        <v>198</v>
      </c>
      <c r="C12" s="7" t="s">
        <v>199</v>
      </c>
      <c r="D12" s="38">
        <v>698428.67</v>
      </c>
      <c r="E12" s="38">
        <f>54354.5-17449.8</f>
        <v>36904.699999999997</v>
      </c>
    </row>
    <row r="13" spans="1:8" x14ac:dyDescent="0.3">
      <c r="A13" s="7">
        <v>4</v>
      </c>
      <c r="B13" s="7" t="s">
        <v>200</v>
      </c>
      <c r="C13" s="7" t="s">
        <v>201</v>
      </c>
      <c r="D13" s="38">
        <v>170000</v>
      </c>
      <c r="E13" s="38">
        <f>47039.52-1610.4</f>
        <v>45429.119999999995</v>
      </c>
    </row>
    <row r="14" spans="1:8" x14ac:dyDescent="0.3">
      <c r="A14" s="7">
        <v>5</v>
      </c>
      <c r="B14" s="7" t="s">
        <v>202</v>
      </c>
      <c r="C14" s="7" t="s">
        <v>203</v>
      </c>
      <c r="D14" s="38">
        <v>23809.670000000002</v>
      </c>
      <c r="E14" s="38">
        <v>56380.24</v>
      </c>
    </row>
    <row r="15" spans="1:8" x14ac:dyDescent="0.3">
      <c r="A15" s="7">
        <v>6</v>
      </c>
      <c r="B15" s="7" t="s">
        <v>204</v>
      </c>
      <c r="C15" s="7" t="s">
        <v>205</v>
      </c>
      <c r="D15" s="38">
        <v>523322.75</v>
      </c>
      <c r="E15" s="38">
        <f>155133.44-8929.69-710.88</f>
        <v>145492.87</v>
      </c>
    </row>
    <row r="16" spans="1:8" x14ac:dyDescent="0.3">
      <c r="A16" s="7">
        <v>7</v>
      </c>
      <c r="B16" s="7" t="s">
        <v>202</v>
      </c>
      <c r="C16" s="7" t="s">
        <v>206</v>
      </c>
      <c r="D16" s="38">
        <v>1410392.6</v>
      </c>
      <c r="E16" s="38">
        <f>172466.03-2247.71</f>
        <v>170218.32</v>
      </c>
    </row>
    <row r="17" spans="1:7" x14ac:dyDescent="0.3">
      <c r="A17" s="7">
        <v>8</v>
      </c>
      <c r="B17" s="7" t="s">
        <v>207</v>
      </c>
      <c r="C17" s="7" t="s">
        <v>110</v>
      </c>
      <c r="D17" s="38">
        <v>94961.78</v>
      </c>
      <c r="E17" s="38">
        <f>47165.22-10380.16</f>
        <v>36785.06</v>
      </c>
    </row>
    <row r="18" spans="1:7" x14ac:dyDescent="0.3">
      <c r="A18" s="7">
        <v>9</v>
      </c>
      <c r="B18" s="7" t="s">
        <v>208</v>
      </c>
      <c r="C18" s="7" t="s">
        <v>209</v>
      </c>
      <c r="D18" s="38">
        <v>930501.6</v>
      </c>
      <c r="E18" s="38">
        <v>68479.05</v>
      </c>
    </row>
    <row r="19" spans="1:7" x14ac:dyDescent="0.3">
      <c r="A19" s="7">
        <v>10</v>
      </c>
      <c r="B19" s="7" t="s">
        <v>210</v>
      </c>
      <c r="C19" s="7" t="s">
        <v>211</v>
      </c>
      <c r="D19" s="38">
        <v>2617983.67</v>
      </c>
      <c r="E19" s="38">
        <f>632596.69-59466.07</f>
        <v>573130.62</v>
      </c>
    </row>
    <row r="20" spans="1:7" x14ac:dyDescent="0.3">
      <c r="A20" s="7">
        <v>11</v>
      </c>
      <c r="B20" s="7" t="s">
        <v>212</v>
      </c>
      <c r="C20" s="7" t="s">
        <v>213</v>
      </c>
      <c r="D20" s="38">
        <v>61140</v>
      </c>
      <c r="E20" s="38"/>
    </row>
    <row r="21" spans="1:7" x14ac:dyDescent="0.3">
      <c r="A21" s="6">
        <v>12</v>
      </c>
      <c r="B21" s="6" t="s">
        <v>214</v>
      </c>
      <c r="C21" s="7" t="s">
        <v>215</v>
      </c>
      <c r="D21" s="38">
        <v>1848.19</v>
      </c>
      <c r="E21" s="38"/>
      <c r="F21" s="68"/>
      <c r="G21" s="69"/>
    </row>
    <row r="22" spans="1:7" x14ac:dyDescent="0.3">
      <c r="C22" s="21" t="s">
        <v>23</v>
      </c>
      <c r="D22" s="50">
        <f>SUM(D10:D21)</f>
        <v>10259157.089999998</v>
      </c>
      <c r="E22" s="50">
        <f>SUM(E10:E20)</f>
        <v>1496615.83</v>
      </c>
      <c r="F22" s="50">
        <f>SUM(F10:F20)</f>
        <v>461118</v>
      </c>
      <c r="G22" s="50">
        <f>SUM(G10:G20)</f>
        <v>461118</v>
      </c>
    </row>
    <row r="23" spans="1:7" ht="14.4" thickBot="1" x14ac:dyDescent="0.35">
      <c r="D23" s="49"/>
      <c r="E23" s="49"/>
    </row>
    <row r="24" spans="1:7" x14ac:dyDescent="0.3">
      <c r="A24" s="8" t="s">
        <v>28</v>
      </c>
      <c r="B24" s="9" t="s">
        <v>25</v>
      </c>
      <c r="C24" s="10" t="s">
        <v>26</v>
      </c>
      <c r="E24" s="18"/>
    </row>
    <row r="25" spans="1:7" ht="27.6" x14ac:dyDescent="0.3">
      <c r="A25" s="37" t="s">
        <v>194</v>
      </c>
      <c r="B25" s="11" t="s">
        <v>29</v>
      </c>
      <c r="C25" s="12">
        <v>0</v>
      </c>
    </row>
    <row r="26" spans="1:7" ht="27.6" x14ac:dyDescent="0.3">
      <c r="A26" s="40" t="s">
        <v>196</v>
      </c>
      <c r="B26" s="11" t="str">
        <f t="shared" ref="B26:B31" si="0">B25</f>
        <v>Vsi stroji in naprave ter mehanska oprema</v>
      </c>
      <c r="C26" s="12">
        <v>0</v>
      </c>
      <c r="D26" s="41"/>
    </row>
    <row r="27" spans="1:7" ht="27.6" x14ac:dyDescent="0.3">
      <c r="A27" s="40" t="s">
        <v>198</v>
      </c>
      <c r="B27" s="11" t="str">
        <f t="shared" si="0"/>
        <v>Vsi stroji in naprave ter mehanska oprema</v>
      </c>
      <c r="C27" s="12">
        <v>0</v>
      </c>
    </row>
    <row r="28" spans="1:7" ht="27.6" x14ac:dyDescent="0.3">
      <c r="A28" s="40" t="s">
        <v>204</v>
      </c>
      <c r="B28" s="11" t="str">
        <f t="shared" si="0"/>
        <v>Vsi stroji in naprave ter mehanska oprema</v>
      </c>
      <c r="C28" s="12">
        <v>0</v>
      </c>
    </row>
    <row r="29" spans="1:7" ht="27.6" x14ac:dyDescent="0.3">
      <c r="A29" s="40" t="s">
        <v>216</v>
      </c>
      <c r="B29" s="11" t="str">
        <f t="shared" si="0"/>
        <v>Vsi stroji in naprave ter mehanska oprema</v>
      </c>
      <c r="C29" s="12">
        <v>18359.36</v>
      </c>
    </row>
    <row r="30" spans="1:7" ht="27.6" x14ac:dyDescent="0.3">
      <c r="A30" s="40" t="s">
        <v>207</v>
      </c>
      <c r="B30" s="11" t="str">
        <f t="shared" si="0"/>
        <v>Vsi stroji in naprave ter mehanska oprema</v>
      </c>
      <c r="C30" s="12">
        <v>0</v>
      </c>
    </row>
    <row r="31" spans="1:7" ht="27.6" x14ac:dyDescent="0.3">
      <c r="A31" s="40" t="s">
        <v>200</v>
      </c>
      <c r="B31" s="11" t="str">
        <f t="shared" si="0"/>
        <v>Vsi stroji in naprave ter mehanska oprema</v>
      </c>
      <c r="C31" s="12">
        <v>0</v>
      </c>
    </row>
    <row r="32" spans="1:7" ht="27.6" x14ac:dyDescent="0.3">
      <c r="A32" s="40" t="s">
        <v>208</v>
      </c>
      <c r="B32" s="11" t="str">
        <f>B30</f>
        <v>Vsi stroji in naprave ter mehanska oprema</v>
      </c>
      <c r="C32" s="12">
        <v>0</v>
      </c>
    </row>
    <row r="33" spans="1:5" ht="27.6" x14ac:dyDescent="0.3">
      <c r="A33" s="40" t="s">
        <v>202</v>
      </c>
      <c r="B33" s="11" t="str">
        <f>B31</f>
        <v>Vsi stroji in naprave ter mehanska oprema</v>
      </c>
      <c r="C33" s="12">
        <v>4786.59</v>
      </c>
    </row>
    <row r="34" spans="1:5" ht="27.6" x14ac:dyDescent="0.3">
      <c r="A34" s="40" t="s">
        <v>210</v>
      </c>
      <c r="B34" s="11" t="str">
        <f>B32</f>
        <v>Vsi stroji in naprave ter mehanska oprema</v>
      </c>
      <c r="C34" s="12">
        <v>182981.69</v>
      </c>
      <c r="D34" s="41"/>
    </row>
    <row r="35" spans="1:5" ht="14.4" thickBot="1" x14ac:dyDescent="0.35">
      <c r="A35" s="15" t="s">
        <v>23</v>
      </c>
      <c r="B35" s="16"/>
      <c r="C35" s="17">
        <f>SUM(C25:C34)</f>
        <v>206127.64</v>
      </c>
    </row>
    <row r="37" spans="1:5" x14ac:dyDescent="0.3">
      <c r="A37" s="111" t="s">
        <v>30</v>
      </c>
      <c r="B37" s="112"/>
      <c r="C37" s="112"/>
      <c r="D37" s="113"/>
      <c r="E37" s="20"/>
    </row>
    <row r="38" spans="1:5" x14ac:dyDescent="0.3">
      <c r="A38" s="21" t="s">
        <v>31</v>
      </c>
      <c r="B38" s="21" t="s">
        <v>32</v>
      </c>
      <c r="C38" s="21" t="s">
        <v>33</v>
      </c>
      <c r="D38" s="21" t="s">
        <v>26</v>
      </c>
      <c r="E38" s="20"/>
    </row>
    <row r="39" spans="1:5" ht="27.6" x14ac:dyDescent="0.3">
      <c r="A39" s="19" t="s">
        <v>34</v>
      </c>
      <c r="B39" s="19" t="s">
        <v>35</v>
      </c>
      <c r="C39" s="19" t="s">
        <v>36</v>
      </c>
      <c r="D39" s="22">
        <v>30000</v>
      </c>
    </row>
    <row r="40" spans="1:5" ht="27.6" x14ac:dyDescent="0.3">
      <c r="A40" s="19" t="s">
        <v>34</v>
      </c>
      <c r="B40" s="19" t="s">
        <v>37</v>
      </c>
      <c r="C40" s="19" t="s">
        <v>36</v>
      </c>
      <c r="D40" s="22">
        <v>70000</v>
      </c>
    </row>
    <row r="41" spans="1:5" ht="27.6" x14ac:dyDescent="0.3">
      <c r="A41" s="19" t="s">
        <v>34</v>
      </c>
      <c r="B41" s="19" t="s">
        <v>38</v>
      </c>
      <c r="C41" s="19" t="s">
        <v>36</v>
      </c>
      <c r="D41" s="22">
        <v>65000</v>
      </c>
    </row>
    <row r="42" spans="1:5" ht="27.6" x14ac:dyDescent="0.3">
      <c r="A42" s="19" t="s">
        <v>34</v>
      </c>
      <c r="B42" s="19" t="s">
        <v>39</v>
      </c>
      <c r="C42" s="19" t="s">
        <v>36</v>
      </c>
      <c r="D42" s="22">
        <v>7000</v>
      </c>
    </row>
    <row r="43" spans="1:5" ht="27.6" x14ac:dyDescent="0.3">
      <c r="A43" s="19" t="s">
        <v>34</v>
      </c>
      <c r="B43" s="19" t="s">
        <v>40</v>
      </c>
      <c r="C43" s="19" t="s">
        <v>36</v>
      </c>
      <c r="D43" s="22">
        <v>7000</v>
      </c>
    </row>
    <row r="44" spans="1:5" x14ac:dyDescent="0.3">
      <c r="A44" s="108" t="s">
        <v>41</v>
      </c>
      <c r="B44" s="109"/>
      <c r="C44" s="109"/>
      <c r="D44" s="110"/>
      <c r="E44" s="20"/>
    </row>
    <row r="45" spans="1:5" ht="27.6" x14ac:dyDescent="0.3">
      <c r="A45" s="19" t="s">
        <v>42</v>
      </c>
      <c r="B45" s="19" t="s">
        <v>43</v>
      </c>
      <c r="C45" s="19" t="s">
        <v>36</v>
      </c>
      <c r="D45" s="22">
        <v>5000</v>
      </c>
      <c r="E45" s="20"/>
    </row>
    <row r="46" spans="1:5" ht="27.6" x14ac:dyDescent="0.3">
      <c r="A46" s="19" t="s">
        <v>44</v>
      </c>
      <c r="B46" s="19" t="s">
        <v>43</v>
      </c>
      <c r="C46" s="19" t="s">
        <v>36</v>
      </c>
      <c r="D46" s="22">
        <v>20000</v>
      </c>
      <c r="E46" s="20"/>
    </row>
    <row r="47" spans="1:5" ht="27.6" x14ac:dyDescent="0.3">
      <c r="A47" s="19" t="s">
        <v>217</v>
      </c>
      <c r="B47" s="19" t="s">
        <v>43</v>
      </c>
      <c r="C47" s="19" t="s">
        <v>36</v>
      </c>
      <c r="D47" s="22">
        <v>50000</v>
      </c>
      <c r="E47" s="20"/>
    </row>
    <row r="48" spans="1:5" ht="27.6" x14ac:dyDescent="0.3">
      <c r="A48" s="19" t="s">
        <v>217</v>
      </c>
      <c r="B48" s="19" t="s">
        <v>46</v>
      </c>
      <c r="C48" s="19" t="s">
        <v>36</v>
      </c>
      <c r="D48" s="22">
        <v>20000</v>
      </c>
      <c r="E48" s="20"/>
    </row>
    <row r="49" spans="1:5" ht="27.6" x14ac:dyDescent="0.3">
      <c r="A49" s="19" t="s">
        <v>45</v>
      </c>
      <c r="B49" s="19" t="s">
        <v>46</v>
      </c>
      <c r="C49" s="19" t="s">
        <v>36</v>
      </c>
      <c r="D49" s="22">
        <v>7000</v>
      </c>
      <c r="E49" s="20"/>
    </row>
    <row r="50" spans="1:5" x14ac:dyDescent="0.3">
      <c r="A50" s="102" t="s">
        <v>47</v>
      </c>
      <c r="B50" s="102"/>
      <c r="C50" s="102"/>
      <c r="D50" s="102"/>
      <c r="E50" s="20"/>
    </row>
    <row r="51" spans="1:5" ht="69" x14ac:dyDescent="0.3">
      <c r="A51" s="19" t="s">
        <v>48</v>
      </c>
      <c r="B51" s="19" t="s">
        <v>49</v>
      </c>
      <c r="C51" s="19" t="s">
        <v>36</v>
      </c>
      <c r="D51" s="23">
        <v>7000</v>
      </c>
      <c r="E51" s="20"/>
    </row>
    <row r="52" spans="1:5" x14ac:dyDescent="0.3">
      <c r="A52" s="102" t="s">
        <v>50</v>
      </c>
      <c r="B52" s="102"/>
      <c r="C52" s="102"/>
      <c r="D52" s="102"/>
      <c r="E52" s="20"/>
    </row>
    <row r="53" spans="1:5" ht="55.2" x14ac:dyDescent="0.3">
      <c r="A53" s="19" t="s">
        <v>51</v>
      </c>
      <c r="B53" s="19" t="s">
        <v>52</v>
      </c>
      <c r="C53" s="19" t="s">
        <v>53</v>
      </c>
      <c r="D53" s="23">
        <v>119442.74000000003</v>
      </c>
      <c r="E53" s="20"/>
    </row>
    <row r="54" spans="1:5" x14ac:dyDescent="0.3">
      <c r="A54" s="26"/>
    </row>
  </sheetData>
  <mergeCells count="10">
    <mergeCell ref="A37:D37"/>
    <mergeCell ref="A44:D44"/>
    <mergeCell ref="A50:D50"/>
    <mergeCell ref="A52:D52"/>
    <mergeCell ref="A1:C1"/>
    <mergeCell ref="A7:H7"/>
    <mergeCell ref="A8:A9"/>
    <mergeCell ref="B8:B9"/>
    <mergeCell ref="C8:C9"/>
    <mergeCell ref="F8:H8"/>
  </mergeCells>
  <pageMargins left="0.7" right="0.7" top="0.75" bottom="0.75" header="0.3" footer="0.3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9"/>
  <sheetViews>
    <sheetView zoomScale="70" zoomScaleNormal="70" workbookViewId="0">
      <selection activeCell="E1" sqref="E1"/>
    </sheetView>
  </sheetViews>
  <sheetFormatPr defaultColWidth="9.109375" defaultRowHeight="13.8" x14ac:dyDescent="0.3"/>
  <cols>
    <col min="1" max="1" width="24.88671875" style="6" customWidth="1"/>
    <col min="2" max="2" width="34.33203125" style="6" bestFit="1" customWidth="1"/>
    <col min="3" max="3" width="27.88671875" style="6" bestFit="1" customWidth="1"/>
    <col min="4" max="4" width="15.33203125" style="6" customWidth="1"/>
    <col min="5" max="5" width="16" style="6" customWidth="1"/>
    <col min="6" max="8" width="9.109375" style="6"/>
    <col min="9" max="9" width="10.109375" style="6" bestFit="1" customWidth="1"/>
    <col min="10" max="16384" width="9.109375" style="6"/>
  </cols>
  <sheetData>
    <row r="1" spans="1:15" ht="14.4" thickBot="1" x14ac:dyDescent="0.35">
      <c r="A1" s="103" t="s">
        <v>0</v>
      </c>
      <c r="B1" s="104"/>
      <c r="C1" s="105"/>
      <c r="D1" s="1"/>
      <c r="E1" s="1"/>
    </row>
    <row r="2" spans="1:15" x14ac:dyDescent="0.3">
      <c r="A2" s="2" t="s">
        <v>1</v>
      </c>
      <c r="B2" s="3" t="s">
        <v>2</v>
      </c>
      <c r="C2" s="1"/>
      <c r="D2" s="1"/>
      <c r="E2" s="1"/>
    </row>
    <row r="3" spans="1:15" ht="55.2" customHeight="1" x14ac:dyDescent="0.3">
      <c r="A3" s="4" t="s">
        <v>3</v>
      </c>
      <c r="B3" s="5" t="s">
        <v>384</v>
      </c>
      <c r="C3" s="1"/>
      <c r="D3" s="1"/>
      <c r="E3" s="1"/>
    </row>
    <row r="4" spans="1:15" x14ac:dyDescent="0.3">
      <c r="A4" s="4" t="s">
        <v>5</v>
      </c>
      <c r="B4" s="5" t="s">
        <v>384</v>
      </c>
      <c r="C4" s="1"/>
      <c r="D4" s="1"/>
      <c r="E4" s="1"/>
    </row>
    <row r="5" spans="1:15" ht="27.6" x14ac:dyDescent="0.3">
      <c r="A5" s="21" t="s">
        <v>93</v>
      </c>
      <c r="B5" s="31">
        <v>159</v>
      </c>
    </row>
    <row r="6" spans="1:15" x14ac:dyDescent="0.3">
      <c r="A6" s="106" t="s">
        <v>6</v>
      </c>
      <c r="B6" s="106"/>
      <c r="C6" s="106"/>
      <c r="D6" s="106"/>
      <c r="E6" s="106"/>
    </row>
    <row r="7" spans="1:15" ht="110.4" x14ac:dyDescent="0.3">
      <c r="A7" s="107" t="s">
        <v>7</v>
      </c>
      <c r="B7" s="107" t="s">
        <v>8</v>
      </c>
      <c r="C7" s="107" t="s">
        <v>9</v>
      </c>
      <c r="D7" s="25" t="s">
        <v>10</v>
      </c>
      <c r="E7" s="25" t="s">
        <v>497</v>
      </c>
      <c r="I7"/>
      <c r="J7"/>
      <c r="K7"/>
      <c r="L7"/>
      <c r="M7"/>
      <c r="N7"/>
      <c r="O7"/>
    </row>
    <row r="8" spans="1:15" ht="69" x14ac:dyDescent="0.3">
      <c r="A8" s="107"/>
      <c r="B8" s="107"/>
      <c r="C8" s="107"/>
      <c r="D8" s="25" t="s">
        <v>12</v>
      </c>
      <c r="E8" s="25" t="s">
        <v>13</v>
      </c>
      <c r="I8"/>
      <c r="J8"/>
      <c r="K8"/>
      <c r="L8"/>
      <c r="M8"/>
      <c r="N8"/>
      <c r="O8"/>
    </row>
    <row r="9" spans="1:15" ht="14.4" x14ac:dyDescent="0.3">
      <c r="A9" s="7">
        <v>1</v>
      </c>
      <c r="B9" s="7" t="s">
        <v>491</v>
      </c>
      <c r="C9" s="99" t="s">
        <v>385</v>
      </c>
      <c r="D9" s="30">
        <v>9800000</v>
      </c>
      <c r="E9" s="30">
        <v>3689583</v>
      </c>
      <c r="I9" s="117"/>
      <c r="J9" s="117"/>
      <c r="K9" s="117"/>
      <c r="L9" s="117"/>
      <c r="M9" s="117"/>
      <c r="N9"/>
      <c r="O9"/>
    </row>
    <row r="10" spans="1:15" ht="14.4" x14ac:dyDescent="0.3">
      <c r="A10" s="7">
        <v>2</v>
      </c>
      <c r="B10" s="7" t="s">
        <v>492</v>
      </c>
      <c r="C10" s="99" t="s">
        <v>496</v>
      </c>
      <c r="D10" s="30"/>
      <c r="E10" s="30">
        <v>38237</v>
      </c>
      <c r="I10"/>
      <c r="J10"/>
      <c r="K10"/>
      <c r="L10"/>
      <c r="M10"/>
      <c r="N10"/>
      <c r="O10"/>
    </row>
    <row r="11" spans="1:15" ht="14.4" x14ac:dyDescent="0.3">
      <c r="A11" s="7">
        <v>3</v>
      </c>
      <c r="B11" s="7" t="s">
        <v>492</v>
      </c>
      <c r="C11" s="100" t="s">
        <v>493</v>
      </c>
      <c r="D11" s="30"/>
      <c r="E11" s="30">
        <v>19170</v>
      </c>
      <c r="I11"/>
      <c r="J11"/>
      <c r="K11"/>
      <c r="L11"/>
      <c r="M11"/>
      <c r="N11"/>
      <c r="O11"/>
    </row>
    <row r="12" spans="1:15" ht="14.4" x14ac:dyDescent="0.3">
      <c r="A12" s="7">
        <v>4</v>
      </c>
      <c r="B12" s="7" t="s">
        <v>492</v>
      </c>
      <c r="C12" s="100" t="s">
        <v>494</v>
      </c>
      <c r="D12" s="30"/>
      <c r="E12" s="30">
        <v>12628</v>
      </c>
      <c r="I12"/>
      <c r="J12"/>
      <c r="K12"/>
      <c r="L12"/>
      <c r="M12"/>
      <c r="N12"/>
      <c r="O12"/>
    </row>
    <row r="13" spans="1:15" ht="27.6" x14ac:dyDescent="0.3">
      <c r="A13" s="7">
        <v>5</v>
      </c>
      <c r="B13" s="7" t="s">
        <v>492</v>
      </c>
      <c r="C13" s="100" t="s">
        <v>495</v>
      </c>
      <c r="D13" s="30"/>
      <c r="E13" s="101">
        <v>26711</v>
      </c>
      <c r="I13"/>
      <c r="J13"/>
      <c r="K13"/>
      <c r="L13"/>
      <c r="M13"/>
      <c r="N13"/>
      <c r="O13"/>
    </row>
    <row r="14" spans="1:15" ht="14.4" x14ac:dyDescent="0.3">
      <c r="C14" s="46" t="s">
        <v>23</v>
      </c>
      <c r="D14" s="47">
        <f>SUM(D9:D13)</f>
        <v>9800000</v>
      </c>
      <c r="E14" s="47">
        <f>SUM(E9:E13)</f>
        <v>3786329</v>
      </c>
      <c r="I14"/>
      <c r="J14"/>
      <c r="K14"/>
      <c r="L14"/>
      <c r="M14"/>
      <c r="N14"/>
      <c r="O14"/>
    </row>
    <row r="15" spans="1:15" ht="14.4" x14ac:dyDescent="0.3">
      <c r="D15" s="48"/>
      <c r="E15" s="49"/>
      <c r="I15"/>
      <c r="J15"/>
      <c r="K15"/>
      <c r="L15"/>
      <c r="M15"/>
      <c r="N15"/>
      <c r="O15"/>
    </row>
    <row r="16" spans="1:15" ht="14.4" x14ac:dyDescent="0.3">
      <c r="D16" s="49"/>
      <c r="E16" s="49"/>
      <c r="I16"/>
      <c r="J16"/>
      <c r="K16"/>
      <c r="L16"/>
      <c r="M16"/>
      <c r="N16"/>
      <c r="O16"/>
    </row>
    <row r="17" spans="1:5" customFormat="1" ht="14.4" x14ac:dyDescent="0.3"/>
    <row r="18" spans="1:5" x14ac:dyDescent="0.3">
      <c r="A18" s="111" t="s">
        <v>30</v>
      </c>
      <c r="B18" s="112"/>
      <c r="C18" s="112"/>
      <c r="D18" s="113"/>
      <c r="E18" s="20"/>
    </row>
    <row r="19" spans="1:5" x14ac:dyDescent="0.3">
      <c r="A19" s="21" t="s">
        <v>31</v>
      </c>
      <c r="B19" s="21" t="s">
        <v>32</v>
      </c>
      <c r="C19" s="21" t="s">
        <v>33</v>
      </c>
      <c r="D19" s="21" t="s">
        <v>26</v>
      </c>
      <c r="E19" s="20"/>
    </row>
    <row r="20" spans="1:5" x14ac:dyDescent="0.3">
      <c r="A20" s="108" t="s">
        <v>41</v>
      </c>
      <c r="B20" s="109"/>
      <c r="C20" s="109"/>
      <c r="D20" s="110"/>
      <c r="E20" s="20"/>
    </row>
    <row r="21" spans="1:5" ht="27.6" x14ac:dyDescent="0.3">
      <c r="A21" s="19" t="s">
        <v>42</v>
      </c>
      <c r="B21" s="19" t="s">
        <v>43</v>
      </c>
      <c r="C21" s="19" t="s">
        <v>36</v>
      </c>
      <c r="D21" s="22">
        <v>1500</v>
      </c>
      <c r="E21" s="20"/>
    </row>
    <row r="22" spans="1:5" ht="27.6" x14ac:dyDescent="0.3">
      <c r="A22" s="19" t="s">
        <v>44</v>
      </c>
      <c r="B22" s="19" t="s">
        <v>43</v>
      </c>
      <c r="C22" s="19" t="s">
        <v>36</v>
      </c>
      <c r="D22" s="22">
        <v>5000</v>
      </c>
      <c r="E22" s="20"/>
    </row>
    <row r="23" spans="1:5" ht="27.6" x14ac:dyDescent="0.3">
      <c r="A23" s="19" t="s">
        <v>386</v>
      </c>
      <c r="B23" s="19" t="s">
        <v>43</v>
      </c>
      <c r="C23" s="19" t="s">
        <v>36</v>
      </c>
      <c r="D23" s="22">
        <v>2000</v>
      </c>
      <c r="E23" s="20"/>
    </row>
    <row r="24" spans="1:5" ht="27.6" x14ac:dyDescent="0.3">
      <c r="A24" s="19" t="s">
        <v>387</v>
      </c>
      <c r="B24" s="19" t="s">
        <v>43</v>
      </c>
      <c r="C24" s="19" t="s">
        <v>36</v>
      </c>
      <c r="D24" s="22">
        <v>2000</v>
      </c>
      <c r="E24" s="20"/>
    </row>
    <row r="25" spans="1:5" ht="27.6" x14ac:dyDescent="0.3">
      <c r="A25" s="19" t="s">
        <v>388</v>
      </c>
      <c r="B25" s="19" t="s">
        <v>389</v>
      </c>
      <c r="C25" s="19" t="s">
        <v>166</v>
      </c>
      <c r="D25" s="22">
        <v>2000</v>
      </c>
      <c r="E25" s="20"/>
    </row>
    <row r="26" spans="1:5" ht="14.4" x14ac:dyDescent="0.3">
      <c r="A26"/>
      <c r="B26"/>
      <c r="C26"/>
      <c r="D26"/>
      <c r="E26"/>
    </row>
    <row r="27" spans="1:5" ht="14.4" x14ac:dyDescent="0.3">
      <c r="A27" s="120" t="s">
        <v>390</v>
      </c>
      <c r="B27" s="121"/>
      <c r="C27" s="121"/>
      <c r="D27" s="122"/>
      <c r="E27"/>
    </row>
    <row r="28" spans="1:5" ht="27.6" x14ac:dyDescent="0.3">
      <c r="A28" s="21" t="s">
        <v>31</v>
      </c>
      <c r="B28" s="21" t="s">
        <v>26</v>
      </c>
      <c r="C28" s="21" t="s">
        <v>391</v>
      </c>
      <c r="D28" s="21" t="s">
        <v>392</v>
      </c>
      <c r="E28"/>
    </row>
    <row r="29" spans="1:5" ht="14.4" x14ac:dyDescent="0.3">
      <c r="A29" s="79" t="s">
        <v>394</v>
      </c>
      <c r="B29" s="80">
        <v>35000</v>
      </c>
      <c r="C29" s="123" t="s">
        <v>395</v>
      </c>
      <c r="D29" s="125">
        <v>60</v>
      </c>
      <c r="E29"/>
    </row>
    <row r="30" spans="1:5" ht="32.25" customHeight="1" x14ac:dyDescent="0.3">
      <c r="A30" s="81" t="s">
        <v>393</v>
      </c>
      <c r="B30" s="80">
        <v>70000</v>
      </c>
      <c r="C30" s="124"/>
      <c r="D30" s="126"/>
      <c r="E30"/>
    </row>
    <row r="31" spans="1:5" ht="15" customHeight="1" x14ac:dyDescent="0.3">
      <c r="A31" s="119" t="s">
        <v>396</v>
      </c>
      <c r="B31" s="119"/>
      <c r="C31" s="119"/>
      <c r="D31" s="119"/>
      <c r="E31"/>
    </row>
    <row r="32" spans="1:5" ht="14.4" x14ac:dyDescent="0.3">
      <c r="A32" s="118"/>
      <c r="B32" s="118"/>
      <c r="C32" s="118"/>
      <c r="D32" s="118"/>
      <c r="E32"/>
    </row>
    <row r="33" spans="1:5" ht="14.4" x14ac:dyDescent="0.3">
      <c r="A33" s="118"/>
      <c r="B33" s="118"/>
      <c r="C33" s="118"/>
      <c r="D33" s="118"/>
      <c r="E33"/>
    </row>
    <row r="34" spans="1:5" ht="14.4" x14ac:dyDescent="0.3">
      <c r="A34" s="118"/>
      <c r="B34" s="118"/>
      <c r="C34" s="118"/>
      <c r="D34" s="118"/>
      <c r="E34"/>
    </row>
    <row r="35" spans="1:5" ht="58.5" customHeight="1" x14ac:dyDescent="0.3">
      <c r="A35" s="118" t="s">
        <v>480</v>
      </c>
      <c r="B35" s="118"/>
      <c r="C35" s="118"/>
      <c r="D35" s="118"/>
      <c r="E35"/>
    </row>
    <row r="36" spans="1:5" ht="14.4" x14ac:dyDescent="0.3">
      <c r="A36"/>
      <c r="B36"/>
      <c r="C36"/>
      <c r="D36"/>
      <c r="E36"/>
    </row>
    <row r="37" spans="1:5" ht="14.4" x14ac:dyDescent="0.3">
      <c r="A37"/>
      <c r="B37"/>
      <c r="C37"/>
      <c r="D37"/>
      <c r="E37"/>
    </row>
    <row r="38" spans="1:5" ht="14.4" x14ac:dyDescent="0.3">
      <c r="A38"/>
      <c r="B38"/>
      <c r="C38"/>
      <c r="D38"/>
      <c r="E38"/>
    </row>
    <row r="39" spans="1:5" ht="14.4" x14ac:dyDescent="0.3">
      <c r="A39"/>
      <c r="B39"/>
      <c r="C39"/>
      <c r="D39"/>
      <c r="E39"/>
    </row>
  </sheetData>
  <mergeCells count="13">
    <mergeCell ref="I9:M9"/>
    <mergeCell ref="A35:D35"/>
    <mergeCell ref="A1:C1"/>
    <mergeCell ref="A6:E6"/>
    <mergeCell ref="A7:A8"/>
    <mergeCell ref="B7:B8"/>
    <mergeCell ref="C7:C8"/>
    <mergeCell ref="A31:D34"/>
    <mergeCell ref="A27:D27"/>
    <mergeCell ref="A18:D18"/>
    <mergeCell ref="A20:D20"/>
    <mergeCell ref="C29:C30"/>
    <mergeCell ref="D29:D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50"/>
  <sheetViews>
    <sheetView topLeftCell="A25" zoomScale="70" zoomScaleNormal="70" workbookViewId="0">
      <selection activeCell="B27" sqref="B27"/>
    </sheetView>
  </sheetViews>
  <sheetFormatPr defaultRowHeight="14.4" x14ac:dyDescent="0.3"/>
  <cols>
    <col min="2" max="2" width="38.33203125" bestFit="1" customWidth="1"/>
    <col min="3" max="3" width="10" bestFit="1" customWidth="1"/>
    <col min="4" max="4" width="21.109375" customWidth="1"/>
    <col min="5" max="5" width="12.5546875" bestFit="1" customWidth="1"/>
    <col min="6" max="6" width="23.88671875" bestFit="1" customWidth="1"/>
    <col min="7" max="7" width="13.5546875" customWidth="1"/>
    <col min="8" max="8" width="18.5546875" customWidth="1"/>
    <col min="9" max="10" width="9.109375" customWidth="1"/>
    <col min="11" max="11" width="9.6640625" customWidth="1"/>
    <col min="12" max="12" width="16.5546875" customWidth="1"/>
    <col min="15" max="15" width="13.88671875" bestFit="1" customWidth="1"/>
    <col min="19" max="19" width="13.6640625" customWidth="1"/>
    <col min="20" max="20" width="13.88671875" customWidth="1"/>
    <col min="21" max="24" width="13.6640625" customWidth="1"/>
    <col min="25" max="25" width="11.6640625" customWidth="1"/>
    <col min="26" max="26" width="25.33203125" customWidth="1"/>
    <col min="27" max="27" width="31.33203125" customWidth="1"/>
  </cols>
  <sheetData>
    <row r="1" spans="1:27" ht="15" thickBot="1" x14ac:dyDescent="0.35">
      <c r="A1" s="78" t="s">
        <v>382</v>
      </c>
    </row>
    <row r="2" spans="1:27" x14ac:dyDescent="0.3">
      <c r="A2" s="70" t="s">
        <v>54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x14ac:dyDescent="0.3">
      <c r="A3" s="127" t="s">
        <v>55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8" t="s">
        <v>56</v>
      </c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 spans="1:27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9" t="s">
        <v>57</v>
      </c>
      <c r="N4" s="129"/>
      <c r="O4" s="131" t="s">
        <v>58</v>
      </c>
      <c r="P4" s="132"/>
      <c r="Q4" s="132"/>
      <c r="R4" s="133"/>
      <c r="S4" s="132"/>
      <c r="T4" s="133"/>
      <c r="U4" s="129" t="s">
        <v>59</v>
      </c>
      <c r="V4" s="129"/>
      <c r="W4" s="129"/>
      <c r="X4" s="129"/>
      <c r="Y4" s="129" t="s">
        <v>60</v>
      </c>
      <c r="Z4" s="129"/>
      <c r="AA4" s="130" t="s">
        <v>61</v>
      </c>
    </row>
    <row r="5" spans="1:27" ht="69" x14ac:dyDescent="0.3">
      <c r="A5" s="73" t="s">
        <v>7</v>
      </c>
      <c r="B5" s="73" t="s">
        <v>62</v>
      </c>
      <c r="C5" s="73" t="s">
        <v>63</v>
      </c>
      <c r="D5" s="73" t="s">
        <v>64</v>
      </c>
      <c r="E5" s="73" t="s">
        <v>65</v>
      </c>
      <c r="F5" s="73" t="s">
        <v>66</v>
      </c>
      <c r="G5" s="63" t="s">
        <v>67</v>
      </c>
      <c r="H5" s="63" t="s">
        <v>68</v>
      </c>
      <c r="I5" s="73" t="s">
        <v>69</v>
      </c>
      <c r="J5" s="73" t="s">
        <v>70</v>
      </c>
      <c r="K5" s="63" t="s">
        <v>71</v>
      </c>
      <c r="L5" s="73" t="s">
        <v>72</v>
      </c>
      <c r="M5" s="74" t="s">
        <v>73</v>
      </c>
      <c r="N5" s="74" t="s">
        <v>74</v>
      </c>
      <c r="O5" s="21" t="s">
        <v>75</v>
      </c>
      <c r="P5" s="75" t="s">
        <v>76</v>
      </c>
      <c r="Q5" s="75" t="s">
        <v>77</v>
      </c>
      <c r="R5" s="75" t="s">
        <v>380</v>
      </c>
      <c r="S5" s="21" t="s">
        <v>78</v>
      </c>
      <c r="T5" s="21" t="s">
        <v>488</v>
      </c>
      <c r="U5" s="24" t="s">
        <v>79</v>
      </c>
      <c r="V5" s="24" t="s">
        <v>80</v>
      </c>
      <c r="W5" s="24" t="s">
        <v>81</v>
      </c>
      <c r="X5" s="24" t="s">
        <v>82</v>
      </c>
      <c r="Y5" s="75" t="s">
        <v>83</v>
      </c>
      <c r="Z5" s="21" t="s">
        <v>379</v>
      </c>
      <c r="AA5" s="130"/>
    </row>
    <row r="6" spans="1:27" ht="41.4" x14ac:dyDescent="0.3">
      <c r="A6" s="7">
        <v>1</v>
      </c>
      <c r="B6" s="7" t="s">
        <v>88</v>
      </c>
      <c r="C6" s="7" t="s">
        <v>84</v>
      </c>
      <c r="D6" s="19" t="s">
        <v>89</v>
      </c>
      <c r="E6" s="7" t="s">
        <v>90</v>
      </c>
      <c r="F6" s="7" t="s">
        <v>91</v>
      </c>
      <c r="G6" s="7">
        <v>2016</v>
      </c>
      <c r="H6" s="19" t="s">
        <v>92</v>
      </c>
      <c r="I6" s="7">
        <v>92</v>
      </c>
      <c r="J6" s="7">
        <v>1598</v>
      </c>
      <c r="K6" s="7">
        <v>9</v>
      </c>
      <c r="L6" s="19"/>
      <c r="M6" s="7">
        <v>1</v>
      </c>
      <c r="N6" s="7">
        <v>1</v>
      </c>
      <c r="O6" s="7" t="s">
        <v>85</v>
      </c>
      <c r="P6" s="7" t="s">
        <v>86</v>
      </c>
      <c r="Q6" s="7" t="s">
        <v>86</v>
      </c>
      <c r="R6" s="7" t="s">
        <v>85</v>
      </c>
      <c r="S6" s="7" t="s">
        <v>86</v>
      </c>
      <c r="T6" s="7" t="s">
        <v>85</v>
      </c>
      <c r="U6" s="7" t="s">
        <v>86</v>
      </c>
      <c r="V6" s="7" t="s">
        <v>86</v>
      </c>
      <c r="W6" s="7" t="s">
        <v>85</v>
      </c>
      <c r="X6" s="7" t="s">
        <v>85</v>
      </c>
      <c r="Y6" s="7" t="s">
        <v>86</v>
      </c>
      <c r="Z6" s="7" t="s">
        <v>86</v>
      </c>
      <c r="AA6" s="7" t="s">
        <v>87</v>
      </c>
    </row>
    <row r="7" spans="1:27" ht="124.2" x14ac:dyDescent="0.3">
      <c r="A7" s="7">
        <v>2</v>
      </c>
      <c r="B7" s="7" t="s">
        <v>109</v>
      </c>
      <c r="C7" s="7" t="s">
        <v>115</v>
      </c>
      <c r="D7" s="19" t="s">
        <v>116</v>
      </c>
      <c r="E7" s="7" t="s">
        <v>117</v>
      </c>
      <c r="F7" s="7" t="s">
        <v>118</v>
      </c>
      <c r="G7" s="7">
        <v>2017</v>
      </c>
      <c r="H7" s="19" t="s">
        <v>119</v>
      </c>
      <c r="I7" s="7">
        <v>213</v>
      </c>
      <c r="J7" s="7">
        <v>6871</v>
      </c>
      <c r="K7" s="7">
        <v>2</v>
      </c>
      <c r="L7" s="19"/>
      <c r="M7" s="7">
        <v>1</v>
      </c>
      <c r="N7" s="7">
        <v>3</v>
      </c>
      <c r="O7" s="7" t="s">
        <v>86</v>
      </c>
      <c r="P7" s="7" t="s">
        <v>86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86</v>
      </c>
      <c r="W7" s="7" t="s">
        <v>86</v>
      </c>
      <c r="X7" s="7" t="s">
        <v>86</v>
      </c>
      <c r="Y7" s="7" t="s">
        <v>85</v>
      </c>
      <c r="Z7" s="7" t="s">
        <v>86</v>
      </c>
      <c r="AA7" s="19" t="s">
        <v>481</v>
      </c>
    </row>
    <row r="8" spans="1:27" ht="41.4" x14ac:dyDescent="0.3">
      <c r="A8" s="7">
        <v>3</v>
      </c>
      <c r="B8" s="7" t="s">
        <v>127</v>
      </c>
      <c r="C8" s="7" t="s">
        <v>84</v>
      </c>
      <c r="D8" s="19" t="s">
        <v>128</v>
      </c>
      <c r="E8" s="7" t="s">
        <v>129</v>
      </c>
      <c r="F8" s="7" t="s">
        <v>130</v>
      </c>
      <c r="G8" s="7">
        <v>2013</v>
      </c>
      <c r="H8" s="19" t="s">
        <v>131</v>
      </c>
      <c r="I8" s="7">
        <v>84</v>
      </c>
      <c r="J8" s="7">
        <v>1995</v>
      </c>
      <c r="K8" s="7">
        <v>19</v>
      </c>
      <c r="L8" s="19"/>
      <c r="M8" s="7">
        <v>1</v>
      </c>
      <c r="N8" s="7">
        <v>3</v>
      </c>
      <c r="O8" s="7" t="s">
        <v>85</v>
      </c>
      <c r="P8" s="7" t="s">
        <v>86</v>
      </c>
      <c r="Q8" s="7" t="s">
        <v>86</v>
      </c>
      <c r="R8" s="7" t="s">
        <v>85</v>
      </c>
      <c r="S8" s="7" t="s">
        <v>86</v>
      </c>
      <c r="T8" s="7" t="s">
        <v>85</v>
      </c>
      <c r="U8" s="7" t="s">
        <v>86</v>
      </c>
      <c r="V8" s="7" t="s">
        <v>86</v>
      </c>
      <c r="W8" s="7" t="s">
        <v>85</v>
      </c>
      <c r="X8" s="7" t="s">
        <v>85</v>
      </c>
      <c r="Y8" s="7" t="s">
        <v>86</v>
      </c>
      <c r="Z8" s="7" t="s">
        <v>86</v>
      </c>
      <c r="AA8" s="7" t="s">
        <v>87</v>
      </c>
    </row>
    <row r="9" spans="1:27" ht="41.4" x14ac:dyDescent="0.3">
      <c r="A9" s="7">
        <v>4</v>
      </c>
      <c r="B9" s="7" t="s">
        <v>135</v>
      </c>
      <c r="C9" s="7" t="s">
        <v>84</v>
      </c>
      <c r="D9" s="19" t="s">
        <v>136</v>
      </c>
      <c r="E9" s="7" t="s">
        <v>137</v>
      </c>
      <c r="F9" s="7" t="s">
        <v>138</v>
      </c>
      <c r="G9" s="7">
        <v>2018</v>
      </c>
      <c r="H9" s="19" t="s">
        <v>139</v>
      </c>
      <c r="I9" s="7">
        <v>107</v>
      </c>
      <c r="J9" s="7">
        <v>1598</v>
      </c>
      <c r="K9" s="7">
        <v>9</v>
      </c>
      <c r="L9" s="19"/>
      <c r="M9" s="7">
        <v>2</v>
      </c>
      <c r="N9" s="7">
        <v>2</v>
      </c>
      <c r="O9" s="7" t="s">
        <v>85</v>
      </c>
      <c r="P9" s="7" t="s">
        <v>86</v>
      </c>
      <c r="Q9" s="7" t="s">
        <v>86</v>
      </c>
      <c r="R9" s="7" t="s">
        <v>85</v>
      </c>
      <c r="S9" s="7" t="s">
        <v>86</v>
      </c>
      <c r="T9" s="7" t="s">
        <v>85</v>
      </c>
      <c r="U9" s="7" t="s">
        <v>86</v>
      </c>
      <c r="V9" s="7" t="s">
        <v>86</v>
      </c>
      <c r="W9" s="7" t="s">
        <v>85</v>
      </c>
      <c r="X9" s="7" t="s">
        <v>85</v>
      </c>
      <c r="Y9" s="7" t="s">
        <v>86</v>
      </c>
      <c r="Z9" s="7" t="s">
        <v>86</v>
      </c>
      <c r="AA9" s="7" t="s">
        <v>87</v>
      </c>
    </row>
    <row r="10" spans="1:27" ht="55.2" x14ac:dyDescent="0.3">
      <c r="A10" s="7">
        <v>5</v>
      </c>
      <c r="B10" s="7" t="s">
        <v>154</v>
      </c>
      <c r="C10" s="7" t="s">
        <v>155</v>
      </c>
      <c r="D10" s="19" t="s">
        <v>156</v>
      </c>
      <c r="E10" s="7" t="s">
        <v>157</v>
      </c>
      <c r="F10" s="7" t="s">
        <v>158</v>
      </c>
      <c r="G10" s="7">
        <v>2020</v>
      </c>
      <c r="H10" s="19" t="s">
        <v>159</v>
      </c>
      <c r="I10" s="7">
        <v>85</v>
      </c>
      <c r="J10" s="7">
        <v>1461</v>
      </c>
      <c r="K10" s="7">
        <v>2</v>
      </c>
      <c r="L10" s="19" t="s">
        <v>160</v>
      </c>
      <c r="M10" s="7">
        <v>1</v>
      </c>
      <c r="N10" s="7">
        <v>1</v>
      </c>
      <c r="O10" s="7" t="s">
        <v>85</v>
      </c>
      <c r="P10" s="7" t="s">
        <v>86</v>
      </c>
      <c r="Q10" s="7" t="s">
        <v>86</v>
      </c>
      <c r="R10" s="7" t="s">
        <v>85</v>
      </c>
      <c r="S10" s="7" t="s">
        <v>85</v>
      </c>
      <c r="T10" s="7" t="s">
        <v>86</v>
      </c>
      <c r="U10" s="7" t="s">
        <v>86</v>
      </c>
      <c r="V10" s="7" t="s">
        <v>86</v>
      </c>
      <c r="W10" s="7" t="s">
        <v>86</v>
      </c>
      <c r="X10" s="7" t="s">
        <v>86</v>
      </c>
      <c r="Y10" s="7" t="s">
        <v>86</v>
      </c>
      <c r="Z10" s="19" t="s">
        <v>479</v>
      </c>
      <c r="AA10" s="7" t="s">
        <v>87</v>
      </c>
    </row>
    <row r="11" spans="1:27" ht="27.6" x14ac:dyDescent="0.3">
      <c r="A11" s="7">
        <v>6</v>
      </c>
      <c r="B11" s="19" t="s">
        <v>167</v>
      </c>
      <c r="C11" s="7" t="s">
        <v>84</v>
      </c>
      <c r="D11" s="19" t="s">
        <v>168</v>
      </c>
      <c r="E11" s="7" t="s">
        <v>169</v>
      </c>
      <c r="F11" s="7" t="s">
        <v>170</v>
      </c>
      <c r="G11" s="7">
        <v>2019</v>
      </c>
      <c r="H11" s="19" t="s">
        <v>171</v>
      </c>
      <c r="I11" s="7">
        <v>88</v>
      </c>
      <c r="J11" s="7">
        <v>1364</v>
      </c>
      <c r="K11" s="7">
        <v>5</v>
      </c>
      <c r="L11" s="19"/>
      <c r="M11" s="7">
        <v>3</v>
      </c>
      <c r="N11" s="7">
        <v>3</v>
      </c>
      <c r="O11" s="7" t="s">
        <v>85</v>
      </c>
      <c r="P11" s="7" t="s">
        <v>86</v>
      </c>
      <c r="Q11" s="7" t="s">
        <v>86</v>
      </c>
      <c r="R11" s="7" t="s">
        <v>85</v>
      </c>
      <c r="S11" s="7" t="s">
        <v>86</v>
      </c>
      <c r="T11" s="7" t="s">
        <v>85</v>
      </c>
      <c r="U11" s="7" t="s">
        <v>86</v>
      </c>
      <c r="V11" s="7" t="s">
        <v>86</v>
      </c>
      <c r="W11" s="7" t="s">
        <v>85</v>
      </c>
      <c r="X11" s="7" t="s">
        <v>85</v>
      </c>
      <c r="Y11" s="7" t="s">
        <v>86</v>
      </c>
      <c r="Z11" s="7" t="s">
        <v>86</v>
      </c>
      <c r="AA11" s="7" t="s">
        <v>87</v>
      </c>
    </row>
    <row r="12" spans="1:27" ht="27.6" x14ac:dyDescent="0.3">
      <c r="A12" s="7">
        <v>7</v>
      </c>
      <c r="B12" s="7" t="s">
        <v>167</v>
      </c>
      <c r="C12" s="7" t="s">
        <v>84</v>
      </c>
      <c r="D12" s="19" t="s">
        <v>172</v>
      </c>
      <c r="E12" s="7" t="s">
        <v>173</v>
      </c>
      <c r="F12" s="7" t="s">
        <v>174</v>
      </c>
      <c r="G12" s="7">
        <v>2022</v>
      </c>
      <c r="H12" s="19" t="s">
        <v>175</v>
      </c>
      <c r="I12" s="7">
        <v>74</v>
      </c>
      <c r="J12" s="7">
        <v>1199</v>
      </c>
      <c r="K12" s="7">
        <v>5</v>
      </c>
      <c r="L12" s="19"/>
      <c r="M12" s="7">
        <v>3</v>
      </c>
      <c r="N12" s="7">
        <v>3</v>
      </c>
      <c r="O12" s="7" t="s">
        <v>85</v>
      </c>
      <c r="P12" s="7" t="s">
        <v>86</v>
      </c>
      <c r="Q12" s="7" t="s">
        <v>86</v>
      </c>
      <c r="R12" s="7" t="s">
        <v>85</v>
      </c>
      <c r="S12" s="7" t="s">
        <v>85</v>
      </c>
      <c r="T12" s="7" t="s">
        <v>86</v>
      </c>
      <c r="U12" s="7" t="s">
        <v>86</v>
      </c>
      <c r="V12" s="7" t="s">
        <v>86</v>
      </c>
      <c r="W12" s="7" t="s">
        <v>86</v>
      </c>
      <c r="X12" s="7" t="s">
        <v>86</v>
      </c>
      <c r="Y12" s="7" t="s">
        <v>86</v>
      </c>
      <c r="Z12" s="7" t="s">
        <v>86</v>
      </c>
      <c r="AA12" s="7" t="s">
        <v>87</v>
      </c>
    </row>
    <row r="13" spans="1:27" ht="41.4" x14ac:dyDescent="0.3">
      <c r="A13" s="7">
        <v>8</v>
      </c>
      <c r="B13" s="7" t="s">
        <v>167</v>
      </c>
      <c r="C13" s="7" t="s">
        <v>84</v>
      </c>
      <c r="D13" s="19" t="s">
        <v>176</v>
      </c>
      <c r="E13" s="7" t="s">
        <v>177</v>
      </c>
      <c r="F13" s="7" t="s">
        <v>178</v>
      </c>
      <c r="G13" s="7">
        <v>2019</v>
      </c>
      <c r="H13" s="19" t="s">
        <v>179</v>
      </c>
      <c r="I13" s="7">
        <v>88</v>
      </c>
      <c r="J13" s="7">
        <v>1364</v>
      </c>
      <c r="K13" s="7">
        <v>5</v>
      </c>
      <c r="L13" s="19"/>
      <c r="M13" s="7">
        <v>1</v>
      </c>
      <c r="N13" s="7">
        <v>3</v>
      </c>
      <c r="O13" s="7" t="s">
        <v>85</v>
      </c>
      <c r="P13" s="7" t="s">
        <v>86</v>
      </c>
      <c r="Q13" s="7" t="s">
        <v>86</v>
      </c>
      <c r="R13" s="7" t="s">
        <v>85</v>
      </c>
      <c r="S13" s="7" t="s">
        <v>86</v>
      </c>
      <c r="T13" s="7" t="s">
        <v>85</v>
      </c>
      <c r="U13" s="7" t="s">
        <v>86</v>
      </c>
      <c r="V13" s="7" t="s">
        <v>86</v>
      </c>
      <c r="W13" s="7" t="s">
        <v>85</v>
      </c>
      <c r="X13" s="7" t="s">
        <v>85</v>
      </c>
      <c r="Y13" s="7" t="s">
        <v>86</v>
      </c>
      <c r="Z13" s="7" t="s">
        <v>86</v>
      </c>
      <c r="AA13" s="7" t="s">
        <v>87</v>
      </c>
    </row>
    <row r="14" spans="1:27" ht="27.6" x14ac:dyDescent="0.3">
      <c r="A14" s="7">
        <v>9</v>
      </c>
      <c r="B14" s="7" t="s">
        <v>167</v>
      </c>
      <c r="C14" s="7" t="s">
        <v>84</v>
      </c>
      <c r="D14" s="19" t="s">
        <v>180</v>
      </c>
      <c r="E14" s="7" t="s">
        <v>181</v>
      </c>
      <c r="F14" s="7" t="s">
        <v>182</v>
      </c>
      <c r="G14" s="7">
        <v>2024</v>
      </c>
      <c r="H14" s="97" t="s">
        <v>489</v>
      </c>
      <c r="I14" s="7">
        <v>110</v>
      </c>
      <c r="J14" s="7"/>
      <c r="K14" s="7">
        <v>5</v>
      </c>
      <c r="L14" s="19"/>
      <c r="M14" s="7">
        <v>3</v>
      </c>
      <c r="N14" s="7">
        <v>3</v>
      </c>
      <c r="O14" s="7" t="s">
        <v>85</v>
      </c>
      <c r="P14" s="7" t="s">
        <v>86</v>
      </c>
      <c r="Q14" s="7" t="s">
        <v>86</v>
      </c>
      <c r="R14" s="7" t="s">
        <v>85</v>
      </c>
      <c r="S14" s="7" t="s">
        <v>86</v>
      </c>
      <c r="T14" s="7" t="s">
        <v>85</v>
      </c>
      <c r="U14" s="7" t="s">
        <v>86</v>
      </c>
      <c r="V14" s="7" t="s">
        <v>86</v>
      </c>
      <c r="W14" s="7" t="s">
        <v>86</v>
      </c>
      <c r="X14" s="7" t="s">
        <v>86</v>
      </c>
      <c r="Y14" s="7" t="s">
        <v>86</v>
      </c>
      <c r="Z14" s="7" t="s">
        <v>86</v>
      </c>
      <c r="AA14" s="7"/>
    </row>
    <row r="15" spans="1:27" ht="41.4" x14ac:dyDescent="0.3">
      <c r="A15" s="7">
        <v>10</v>
      </c>
      <c r="B15" s="7" t="s">
        <v>167</v>
      </c>
      <c r="C15" s="7" t="s">
        <v>84</v>
      </c>
      <c r="D15" s="19" t="s">
        <v>183</v>
      </c>
      <c r="E15" s="7" t="s">
        <v>184</v>
      </c>
      <c r="F15" s="7" t="s">
        <v>185</v>
      </c>
      <c r="G15" s="7">
        <v>2014</v>
      </c>
      <c r="H15" s="19" t="s">
        <v>186</v>
      </c>
      <c r="I15" s="7">
        <v>66</v>
      </c>
      <c r="J15" s="7">
        <v>898</v>
      </c>
      <c r="K15" s="7">
        <v>5</v>
      </c>
      <c r="L15" s="19"/>
      <c r="M15" s="7">
        <v>3</v>
      </c>
      <c r="N15" s="7">
        <v>3</v>
      </c>
      <c r="O15" s="7" t="s">
        <v>85</v>
      </c>
      <c r="P15" s="7" t="s">
        <v>86</v>
      </c>
      <c r="Q15" s="7" t="s">
        <v>86</v>
      </c>
      <c r="R15" s="7" t="s">
        <v>85</v>
      </c>
      <c r="S15" s="7" t="s">
        <v>86</v>
      </c>
      <c r="T15" s="7" t="s">
        <v>85</v>
      </c>
      <c r="U15" s="7" t="s">
        <v>86</v>
      </c>
      <c r="V15" s="7" t="s">
        <v>86</v>
      </c>
      <c r="W15" s="7" t="s">
        <v>85</v>
      </c>
      <c r="X15" s="7" t="s">
        <v>85</v>
      </c>
      <c r="Y15" s="7" t="s">
        <v>86</v>
      </c>
      <c r="Z15" s="7" t="s">
        <v>86</v>
      </c>
      <c r="AA15" s="7" t="s">
        <v>87</v>
      </c>
    </row>
    <row r="16" spans="1:27" ht="27.6" x14ac:dyDescent="0.3">
      <c r="A16" s="7">
        <v>11</v>
      </c>
      <c r="B16" s="7" t="s">
        <v>167</v>
      </c>
      <c r="C16" s="7" t="s">
        <v>84</v>
      </c>
      <c r="D16" s="19" t="s">
        <v>187</v>
      </c>
      <c r="E16" s="7" t="s">
        <v>188</v>
      </c>
      <c r="F16" s="7" t="s">
        <v>189</v>
      </c>
      <c r="G16" s="7">
        <v>2023</v>
      </c>
      <c r="H16" s="19" t="s">
        <v>190</v>
      </c>
      <c r="I16" s="7">
        <v>110</v>
      </c>
      <c r="J16" s="7">
        <v>1498</v>
      </c>
      <c r="K16" s="7">
        <v>5</v>
      </c>
      <c r="L16" s="19"/>
      <c r="M16" s="7">
        <v>3</v>
      </c>
      <c r="N16" s="7">
        <v>3</v>
      </c>
      <c r="O16" s="7" t="s">
        <v>85</v>
      </c>
      <c r="P16" s="7" t="s">
        <v>86</v>
      </c>
      <c r="Q16" s="7" t="s">
        <v>86</v>
      </c>
      <c r="R16" s="7" t="s">
        <v>85</v>
      </c>
      <c r="S16" s="7" t="s">
        <v>86</v>
      </c>
      <c r="T16" s="7" t="s">
        <v>85</v>
      </c>
      <c r="U16" s="7" t="s">
        <v>86</v>
      </c>
      <c r="V16" s="7" t="s">
        <v>86</v>
      </c>
      <c r="W16" s="7" t="s">
        <v>86</v>
      </c>
      <c r="X16" s="7" t="s">
        <v>86</v>
      </c>
      <c r="Y16" s="7" t="s">
        <v>86</v>
      </c>
      <c r="Z16" s="7" t="s">
        <v>86</v>
      </c>
      <c r="AA16" s="7" t="s">
        <v>87</v>
      </c>
    </row>
    <row r="17" spans="1:27" ht="27.6" x14ac:dyDescent="0.3">
      <c r="A17" s="7">
        <v>12</v>
      </c>
      <c r="B17" s="7" t="s">
        <v>218</v>
      </c>
      <c r="C17" s="7" t="s">
        <v>84</v>
      </c>
      <c r="D17" s="19" t="s">
        <v>219</v>
      </c>
      <c r="E17" s="7" t="s">
        <v>220</v>
      </c>
      <c r="F17" s="7" t="s">
        <v>221</v>
      </c>
      <c r="G17" s="7">
        <v>2007</v>
      </c>
      <c r="H17" s="19" t="s">
        <v>222</v>
      </c>
      <c r="I17" s="7">
        <v>74</v>
      </c>
      <c r="J17" s="7">
        <v>2198</v>
      </c>
      <c r="K17" s="7">
        <v>9</v>
      </c>
      <c r="L17" s="19"/>
      <c r="M17" s="7">
        <v>1</v>
      </c>
      <c r="N17" s="7">
        <v>1</v>
      </c>
      <c r="O17" s="7" t="s">
        <v>85</v>
      </c>
      <c r="P17" s="7" t="s">
        <v>86</v>
      </c>
      <c r="Q17" s="7" t="s">
        <v>86</v>
      </c>
      <c r="R17" s="7" t="s">
        <v>85</v>
      </c>
      <c r="S17" s="7" t="s">
        <v>86</v>
      </c>
      <c r="T17" s="7" t="s">
        <v>85</v>
      </c>
      <c r="U17" s="7" t="s">
        <v>86</v>
      </c>
      <c r="V17" s="7" t="s">
        <v>86</v>
      </c>
      <c r="W17" s="7" t="s">
        <v>85</v>
      </c>
      <c r="X17" s="7" t="s">
        <v>85</v>
      </c>
      <c r="Y17" s="7" t="s">
        <v>86</v>
      </c>
      <c r="Z17" s="7" t="s">
        <v>86</v>
      </c>
      <c r="AA17" s="7" t="s">
        <v>87</v>
      </c>
    </row>
    <row r="18" spans="1:27" ht="27.6" x14ac:dyDescent="0.3">
      <c r="A18" s="7">
        <v>13</v>
      </c>
      <c r="B18" s="7" t="s">
        <v>218</v>
      </c>
      <c r="C18" s="7" t="s">
        <v>84</v>
      </c>
      <c r="D18" s="19" t="s">
        <v>223</v>
      </c>
      <c r="E18" s="7" t="s">
        <v>224</v>
      </c>
      <c r="F18" s="7" t="s">
        <v>225</v>
      </c>
      <c r="G18" s="7">
        <v>2006</v>
      </c>
      <c r="H18" s="19" t="s">
        <v>226</v>
      </c>
      <c r="I18" s="7">
        <v>66</v>
      </c>
      <c r="J18" s="7">
        <v>1753</v>
      </c>
      <c r="K18" s="7">
        <v>5</v>
      </c>
      <c r="L18" s="19"/>
      <c r="M18" s="7">
        <v>1</v>
      </c>
      <c r="N18" s="7">
        <v>1</v>
      </c>
      <c r="O18" s="7" t="s">
        <v>85</v>
      </c>
      <c r="P18" s="7" t="s">
        <v>86</v>
      </c>
      <c r="Q18" s="7" t="s">
        <v>86</v>
      </c>
      <c r="R18" s="7" t="s">
        <v>85</v>
      </c>
      <c r="S18" s="7" t="s">
        <v>86</v>
      </c>
      <c r="T18" s="7" t="s">
        <v>85</v>
      </c>
      <c r="U18" s="7" t="s">
        <v>86</v>
      </c>
      <c r="V18" s="7" t="s">
        <v>86</v>
      </c>
      <c r="W18" s="7" t="s">
        <v>85</v>
      </c>
      <c r="X18" s="7" t="s">
        <v>85</v>
      </c>
      <c r="Y18" s="7" t="s">
        <v>86</v>
      </c>
      <c r="Z18" s="7" t="s">
        <v>86</v>
      </c>
      <c r="AA18" s="7" t="s">
        <v>87</v>
      </c>
    </row>
    <row r="19" spans="1:27" ht="41.4" x14ac:dyDescent="0.3">
      <c r="A19" s="7">
        <v>14</v>
      </c>
      <c r="B19" s="7" t="s">
        <v>218</v>
      </c>
      <c r="C19" s="7" t="s">
        <v>227</v>
      </c>
      <c r="D19" s="19" t="s">
        <v>228</v>
      </c>
      <c r="E19" s="7" t="s">
        <v>229</v>
      </c>
      <c r="F19" s="19" t="s">
        <v>230</v>
      </c>
      <c r="G19" s="19" t="s">
        <v>231</v>
      </c>
      <c r="H19" s="7" t="s">
        <v>490</v>
      </c>
      <c r="I19" s="7">
        <v>13</v>
      </c>
      <c r="J19" s="7"/>
      <c r="K19" s="7">
        <v>1</v>
      </c>
      <c r="L19" s="19"/>
      <c r="M19" s="7">
        <v>3</v>
      </c>
      <c r="N19" s="7"/>
      <c r="O19" s="7" t="s">
        <v>85</v>
      </c>
      <c r="P19" s="34" t="s">
        <v>86</v>
      </c>
      <c r="Q19" s="7" t="s">
        <v>86</v>
      </c>
      <c r="R19" s="7" t="s">
        <v>86</v>
      </c>
      <c r="S19" s="7" t="s">
        <v>85</v>
      </c>
      <c r="T19" s="7" t="s">
        <v>85</v>
      </c>
      <c r="U19" s="7" t="s">
        <v>85</v>
      </c>
      <c r="V19" s="7" t="s">
        <v>85</v>
      </c>
      <c r="W19" s="7" t="s">
        <v>85</v>
      </c>
      <c r="X19" s="7" t="s">
        <v>85</v>
      </c>
      <c r="Y19" s="7" t="s">
        <v>85</v>
      </c>
      <c r="Z19" s="7" t="s">
        <v>85</v>
      </c>
      <c r="AA19" s="33"/>
    </row>
    <row r="20" spans="1:27" ht="41.4" x14ac:dyDescent="0.3">
      <c r="A20" s="7">
        <v>15</v>
      </c>
      <c r="B20" s="7" t="s">
        <v>218</v>
      </c>
      <c r="C20" s="7" t="s">
        <v>155</v>
      </c>
      <c r="D20" s="19" t="s">
        <v>232</v>
      </c>
      <c r="E20" s="7" t="s">
        <v>233</v>
      </c>
      <c r="F20" s="19" t="s">
        <v>234</v>
      </c>
      <c r="G20" s="19" t="s">
        <v>235</v>
      </c>
      <c r="H20" s="98">
        <v>12300</v>
      </c>
      <c r="I20" s="7">
        <v>88</v>
      </c>
      <c r="J20" s="7">
        <v>2464</v>
      </c>
      <c r="K20" s="7">
        <v>7</v>
      </c>
      <c r="L20" s="19" t="s">
        <v>85</v>
      </c>
      <c r="M20" s="7">
        <v>3</v>
      </c>
      <c r="N20" s="7">
        <v>3</v>
      </c>
      <c r="O20" s="7" t="s">
        <v>85</v>
      </c>
      <c r="P20" s="7" t="s">
        <v>86</v>
      </c>
      <c r="Q20" s="7" t="s">
        <v>86</v>
      </c>
      <c r="R20" s="7" t="s">
        <v>85</v>
      </c>
      <c r="S20" s="7" t="s">
        <v>86</v>
      </c>
      <c r="T20" s="7" t="s">
        <v>85</v>
      </c>
      <c r="U20" s="7" t="s">
        <v>86</v>
      </c>
      <c r="V20" s="7" t="s">
        <v>86</v>
      </c>
      <c r="W20" s="7" t="s">
        <v>86</v>
      </c>
      <c r="X20" s="7" t="s">
        <v>85</v>
      </c>
      <c r="Y20" s="7" t="s">
        <v>85</v>
      </c>
      <c r="Z20" s="7" t="s">
        <v>86</v>
      </c>
      <c r="AA20" s="19" t="s">
        <v>236</v>
      </c>
    </row>
    <row r="21" spans="1:27" ht="27.6" x14ac:dyDescent="0.3">
      <c r="A21" s="7">
        <v>16</v>
      </c>
      <c r="B21" s="7" t="s">
        <v>95</v>
      </c>
      <c r="C21" s="7" t="s">
        <v>84</v>
      </c>
      <c r="D21" s="19" t="s">
        <v>352</v>
      </c>
      <c r="E21" s="7" t="s">
        <v>353</v>
      </c>
      <c r="F21" s="7" t="s">
        <v>354</v>
      </c>
      <c r="G21" s="7">
        <v>2022</v>
      </c>
      <c r="H21" s="19" t="s">
        <v>355</v>
      </c>
      <c r="I21" s="7">
        <v>62</v>
      </c>
      <c r="J21" s="7">
        <v>1197</v>
      </c>
      <c r="K21" s="7">
        <v>5</v>
      </c>
      <c r="L21" s="7"/>
      <c r="M21" s="7">
        <v>3</v>
      </c>
      <c r="N21" s="7">
        <v>3</v>
      </c>
      <c r="O21" s="7" t="s">
        <v>85</v>
      </c>
      <c r="P21" s="7" t="s">
        <v>86</v>
      </c>
      <c r="Q21" s="7" t="s">
        <v>86</v>
      </c>
      <c r="R21" s="7" t="s">
        <v>85</v>
      </c>
      <c r="S21" s="7" t="s">
        <v>85</v>
      </c>
      <c r="T21" s="7" t="s">
        <v>86</v>
      </c>
      <c r="U21" s="7" t="s">
        <v>86</v>
      </c>
      <c r="V21" s="7" t="s">
        <v>86</v>
      </c>
      <c r="W21" s="7" t="s">
        <v>86</v>
      </c>
      <c r="X21" s="7" t="s">
        <v>86</v>
      </c>
      <c r="Y21" s="7" t="s">
        <v>86</v>
      </c>
      <c r="Z21" s="7" t="s">
        <v>86</v>
      </c>
      <c r="AA21" s="7" t="s">
        <v>87</v>
      </c>
    </row>
    <row r="22" spans="1:27" ht="41.4" x14ac:dyDescent="0.3">
      <c r="A22" s="7">
        <v>17</v>
      </c>
      <c r="B22" s="7" t="s">
        <v>95</v>
      </c>
      <c r="C22" s="7" t="s">
        <v>84</v>
      </c>
      <c r="D22" s="19" t="s">
        <v>356</v>
      </c>
      <c r="E22" s="7" t="s">
        <v>357</v>
      </c>
      <c r="F22" s="34" t="s">
        <v>358</v>
      </c>
      <c r="G22" s="7">
        <v>2016</v>
      </c>
      <c r="H22" s="19" t="s">
        <v>359</v>
      </c>
      <c r="I22" s="7">
        <v>80</v>
      </c>
      <c r="J22" s="7">
        <v>1461</v>
      </c>
      <c r="K22" s="7">
        <v>5</v>
      </c>
      <c r="L22" s="33"/>
      <c r="M22" s="7">
        <v>1</v>
      </c>
      <c r="N22" s="7">
        <v>1</v>
      </c>
      <c r="O22" s="7" t="s">
        <v>85</v>
      </c>
      <c r="P22" s="7" t="s">
        <v>86</v>
      </c>
      <c r="Q22" s="7" t="s">
        <v>86</v>
      </c>
      <c r="R22" s="7" t="s">
        <v>85</v>
      </c>
      <c r="S22" s="7" t="s">
        <v>86</v>
      </c>
      <c r="T22" s="7" t="s">
        <v>85</v>
      </c>
      <c r="U22" s="7" t="s">
        <v>86</v>
      </c>
      <c r="V22" s="7" t="s">
        <v>86</v>
      </c>
      <c r="W22" s="7" t="s">
        <v>85</v>
      </c>
      <c r="X22" s="7" t="s">
        <v>85</v>
      </c>
      <c r="Y22" s="7" t="s">
        <v>86</v>
      </c>
      <c r="Z22" s="7" t="s">
        <v>86</v>
      </c>
      <c r="AA22" s="7" t="s">
        <v>87</v>
      </c>
    </row>
    <row r="23" spans="1:27" ht="69" x14ac:dyDescent="0.3">
      <c r="A23" s="7">
        <v>18</v>
      </c>
      <c r="B23" s="7" t="s">
        <v>95</v>
      </c>
      <c r="C23" s="7" t="s">
        <v>84</v>
      </c>
      <c r="D23" s="19" t="s">
        <v>360</v>
      </c>
      <c r="E23" s="7" t="s">
        <v>361</v>
      </c>
      <c r="F23" s="7" t="s">
        <v>362</v>
      </c>
      <c r="G23" s="7">
        <v>2018</v>
      </c>
      <c r="H23" s="19" t="s">
        <v>363</v>
      </c>
      <c r="I23" s="7">
        <v>125</v>
      </c>
      <c r="J23" s="7">
        <v>1956</v>
      </c>
      <c r="K23" s="7">
        <v>5</v>
      </c>
      <c r="L23" s="33" t="s">
        <v>364</v>
      </c>
      <c r="M23" s="7">
        <v>3</v>
      </c>
      <c r="N23" s="7">
        <v>3</v>
      </c>
      <c r="O23" s="7" t="s">
        <v>85</v>
      </c>
      <c r="P23" s="7" t="s">
        <v>86</v>
      </c>
      <c r="Q23" s="7" t="s">
        <v>86</v>
      </c>
      <c r="R23" s="7" t="s">
        <v>85</v>
      </c>
      <c r="S23" s="7" t="s">
        <v>86</v>
      </c>
      <c r="T23" s="7" t="s">
        <v>85</v>
      </c>
      <c r="U23" s="7" t="s">
        <v>86</v>
      </c>
      <c r="V23" s="7" t="s">
        <v>86</v>
      </c>
      <c r="W23" s="7" t="s">
        <v>85</v>
      </c>
      <c r="X23" s="7" t="s">
        <v>85</v>
      </c>
      <c r="Y23" s="7" t="s">
        <v>86</v>
      </c>
      <c r="Z23" s="7" t="s">
        <v>86</v>
      </c>
      <c r="AA23" s="7" t="s">
        <v>87</v>
      </c>
    </row>
    <row r="24" spans="1:27" ht="41.4" x14ac:dyDescent="0.3">
      <c r="A24" s="7">
        <v>19</v>
      </c>
      <c r="B24" s="7" t="s">
        <v>95</v>
      </c>
      <c r="C24" s="7" t="s">
        <v>84</v>
      </c>
      <c r="D24" s="19" t="s">
        <v>365</v>
      </c>
      <c r="E24" s="7" t="s">
        <v>366</v>
      </c>
      <c r="F24" s="7" t="s">
        <v>367</v>
      </c>
      <c r="G24" s="7">
        <v>2018</v>
      </c>
      <c r="H24" s="33" t="s">
        <v>368</v>
      </c>
      <c r="I24" s="7">
        <v>100</v>
      </c>
      <c r="J24" s="7">
        <v>1598</v>
      </c>
      <c r="K24" s="7">
        <v>5</v>
      </c>
      <c r="L24" s="19"/>
      <c r="M24" s="7">
        <v>3</v>
      </c>
      <c r="N24" s="7">
        <v>3</v>
      </c>
      <c r="O24" s="7" t="s">
        <v>85</v>
      </c>
      <c r="P24" s="7" t="s">
        <v>86</v>
      </c>
      <c r="Q24" s="7" t="s">
        <v>86</v>
      </c>
      <c r="R24" s="7" t="s">
        <v>85</v>
      </c>
      <c r="S24" s="7" t="s">
        <v>86</v>
      </c>
      <c r="T24" s="7" t="s">
        <v>85</v>
      </c>
      <c r="U24" s="7" t="s">
        <v>86</v>
      </c>
      <c r="V24" s="7" t="s">
        <v>86</v>
      </c>
      <c r="W24" s="7" t="s">
        <v>85</v>
      </c>
      <c r="X24" s="7" t="s">
        <v>85</v>
      </c>
      <c r="Y24" s="7" t="s">
        <v>86</v>
      </c>
      <c r="Z24" s="7" t="s">
        <v>86</v>
      </c>
      <c r="AA24" s="7" t="s">
        <v>87</v>
      </c>
    </row>
    <row r="25" spans="1:27" ht="27.6" customHeight="1" x14ac:dyDescent="0.3">
      <c r="A25" s="7">
        <v>20</v>
      </c>
      <c r="B25" s="7" t="s">
        <v>95</v>
      </c>
      <c r="C25" s="7" t="s">
        <v>84</v>
      </c>
      <c r="D25" s="19" t="s">
        <v>369</v>
      </c>
      <c r="E25" s="7" t="s">
        <v>370</v>
      </c>
      <c r="F25" s="7" t="s">
        <v>371</v>
      </c>
      <c r="G25" s="7">
        <v>2005</v>
      </c>
      <c r="H25" s="19" t="s">
        <v>372</v>
      </c>
      <c r="I25" s="7">
        <v>74</v>
      </c>
      <c r="J25" s="7">
        <v>1870</v>
      </c>
      <c r="K25" s="7">
        <v>9</v>
      </c>
      <c r="L25" s="19"/>
      <c r="M25" s="7">
        <v>3</v>
      </c>
      <c r="N25" s="7">
        <v>3</v>
      </c>
      <c r="O25" s="7" t="s">
        <v>85</v>
      </c>
      <c r="P25" s="7" t="s">
        <v>86</v>
      </c>
      <c r="Q25" s="7" t="s">
        <v>86</v>
      </c>
      <c r="R25" s="7" t="s">
        <v>85</v>
      </c>
      <c r="S25" s="7" t="s">
        <v>86</v>
      </c>
      <c r="T25" s="7" t="s">
        <v>85</v>
      </c>
      <c r="U25" s="7" t="s">
        <v>86</v>
      </c>
      <c r="V25" s="7" t="s">
        <v>86</v>
      </c>
      <c r="W25" s="7" t="s">
        <v>85</v>
      </c>
      <c r="X25" s="7" t="s">
        <v>85</v>
      </c>
      <c r="Y25" s="7" t="s">
        <v>86</v>
      </c>
      <c r="Z25" s="7" t="s">
        <v>86</v>
      </c>
      <c r="AA25" s="7" t="s">
        <v>87</v>
      </c>
    </row>
    <row r="26" spans="1:27" ht="45.6" customHeight="1" x14ac:dyDescent="0.3">
      <c r="A26" s="7">
        <v>21</v>
      </c>
      <c r="B26" s="7" t="s">
        <v>95</v>
      </c>
      <c r="C26" s="7" t="s">
        <v>115</v>
      </c>
      <c r="D26" s="19" t="s">
        <v>373</v>
      </c>
      <c r="E26" s="7" t="s">
        <v>374</v>
      </c>
      <c r="F26" s="7" t="s">
        <v>375</v>
      </c>
      <c r="G26" s="7">
        <v>2008</v>
      </c>
      <c r="H26" s="19" t="s">
        <v>376</v>
      </c>
      <c r="I26" s="7"/>
      <c r="J26" s="7">
        <v>2198</v>
      </c>
      <c r="K26" s="7">
        <v>3</v>
      </c>
      <c r="L26" s="19"/>
      <c r="M26" s="7">
        <v>3</v>
      </c>
      <c r="N26" s="7">
        <v>3</v>
      </c>
      <c r="O26" s="7" t="s">
        <v>86</v>
      </c>
      <c r="P26" s="7" t="s">
        <v>86</v>
      </c>
      <c r="Q26" s="7" t="s">
        <v>86</v>
      </c>
      <c r="R26" s="7" t="s">
        <v>85</v>
      </c>
      <c r="S26" s="7" t="s">
        <v>86</v>
      </c>
      <c r="T26" s="7" t="s">
        <v>85</v>
      </c>
      <c r="U26" s="7" t="s">
        <v>86</v>
      </c>
      <c r="V26" s="7" t="s">
        <v>86</v>
      </c>
      <c r="W26" s="7" t="s">
        <v>85</v>
      </c>
      <c r="X26" s="7" t="s">
        <v>85</v>
      </c>
      <c r="Y26" s="34" t="s">
        <v>87</v>
      </c>
      <c r="Z26" s="7" t="s">
        <v>86</v>
      </c>
      <c r="AA26" s="7" t="s">
        <v>87</v>
      </c>
    </row>
    <row r="27" spans="1:27" x14ac:dyDescent="0.3">
      <c r="A27" s="7">
        <v>22</v>
      </c>
      <c r="B27" s="7" t="s">
        <v>383</v>
      </c>
      <c r="C27" s="7" t="s">
        <v>84</v>
      </c>
      <c r="D27" s="82" t="s">
        <v>398</v>
      </c>
      <c r="E27" s="83" t="s">
        <v>408</v>
      </c>
      <c r="F27" s="83" t="s">
        <v>409</v>
      </c>
      <c r="G27" s="83">
        <v>2007</v>
      </c>
      <c r="H27" s="87" t="s">
        <v>460</v>
      </c>
      <c r="I27" s="7">
        <v>44</v>
      </c>
      <c r="J27" s="7">
        <v>1198</v>
      </c>
      <c r="K27" s="7">
        <v>5</v>
      </c>
      <c r="L27" s="79"/>
      <c r="M27" s="7"/>
      <c r="N27" s="7"/>
      <c r="O27" s="7" t="s">
        <v>85</v>
      </c>
      <c r="P27" s="7" t="s">
        <v>86</v>
      </c>
      <c r="Q27" s="7" t="s">
        <v>86</v>
      </c>
      <c r="R27" s="7" t="s">
        <v>85</v>
      </c>
      <c r="S27" s="7" t="s">
        <v>86</v>
      </c>
      <c r="T27" s="7" t="s">
        <v>85</v>
      </c>
      <c r="U27" s="7" t="s">
        <v>85</v>
      </c>
      <c r="V27" s="7" t="s">
        <v>85</v>
      </c>
      <c r="W27" s="7" t="s">
        <v>85</v>
      </c>
      <c r="X27" s="7" t="s">
        <v>85</v>
      </c>
      <c r="Y27" s="7" t="s">
        <v>86</v>
      </c>
      <c r="Z27" s="7" t="s">
        <v>86</v>
      </c>
      <c r="AA27" s="7" t="s">
        <v>87</v>
      </c>
    </row>
    <row r="28" spans="1:27" x14ac:dyDescent="0.3">
      <c r="A28" s="7">
        <v>23</v>
      </c>
      <c r="B28" s="7" t="s">
        <v>383</v>
      </c>
      <c r="C28" s="7" t="s">
        <v>84</v>
      </c>
      <c r="D28" s="82" t="s">
        <v>398</v>
      </c>
      <c r="E28" s="83" t="s">
        <v>410</v>
      </c>
      <c r="F28" s="83" t="s">
        <v>411</v>
      </c>
      <c r="G28" s="83">
        <v>2007</v>
      </c>
      <c r="H28" s="87" t="s">
        <v>460</v>
      </c>
      <c r="I28" s="7">
        <v>44</v>
      </c>
      <c r="J28" s="7">
        <v>1198</v>
      </c>
      <c r="K28" s="7">
        <v>5</v>
      </c>
      <c r="L28" s="79"/>
      <c r="M28" s="79"/>
      <c r="N28" s="79"/>
      <c r="O28" s="7" t="s">
        <v>85</v>
      </c>
      <c r="P28" s="7" t="s">
        <v>86</v>
      </c>
      <c r="Q28" s="7" t="s">
        <v>86</v>
      </c>
      <c r="R28" s="7" t="s">
        <v>85</v>
      </c>
      <c r="S28" s="7" t="s">
        <v>86</v>
      </c>
      <c r="T28" s="7" t="s">
        <v>85</v>
      </c>
      <c r="U28" s="7" t="s">
        <v>85</v>
      </c>
      <c r="V28" s="7" t="s">
        <v>85</v>
      </c>
      <c r="W28" s="7" t="s">
        <v>85</v>
      </c>
      <c r="X28" s="7" t="s">
        <v>85</v>
      </c>
      <c r="Y28" s="7" t="s">
        <v>86</v>
      </c>
      <c r="Z28" s="7" t="s">
        <v>86</v>
      </c>
      <c r="AA28" s="7" t="s">
        <v>87</v>
      </c>
    </row>
    <row r="29" spans="1:27" x14ac:dyDescent="0.3">
      <c r="A29" s="7">
        <v>24</v>
      </c>
      <c r="B29" s="7" t="s">
        <v>383</v>
      </c>
      <c r="C29" s="7" t="s">
        <v>84</v>
      </c>
      <c r="D29" s="82" t="s">
        <v>399</v>
      </c>
      <c r="E29" s="83" t="s">
        <v>412</v>
      </c>
      <c r="F29" s="83" t="s">
        <v>397</v>
      </c>
      <c r="G29" s="83">
        <v>2015</v>
      </c>
      <c r="H29" s="87" t="s">
        <v>461</v>
      </c>
      <c r="I29" s="7">
        <v>55</v>
      </c>
      <c r="J29" s="7">
        <v>999</v>
      </c>
      <c r="K29" s="7">
        <v>5</v>
      </c>
      <c r="L29" s="79"/>
      <c r="M29" s="7">
        <v>1</v>
      </c>
      <c r="N29" s="7">
        <v>2</v>
      </c>
      <c r="O29" s="7" t="s">
        <v>85</v>
      </c>
      <c r="P29" s="7" t="s">
        <v>86</v>
      </c>
      <c r="Q29" s="7" t="s">
        <v>86</v>
      </c>
      <c r="R29" s="7" t="s">
        <v>85</v>
      </c>
      <c r="S29" s="7" t="s">
        <v>86</v>
      </c>
      <c r="T29" s="7" t="s">
        <v>85</v>
      </c>
      <c r="U29" s="7" t="s">
        <v>85</v>
      </c>
      <c r="V29" s="7" t="s">
        <v>85</v>
      </c>
      <c r="W29" s="7" t="s">
        <v>85</v>
      </c>
      <c r="X29" s="7" t="s">
        <v>85</v>
      </c>
      <c r="Y29" s="7" t="s">
        <v>86</v>
      </c>
      <c r="Z29" s="7" t="s">
        <v>86</v>
      </c>
      <c r="AA29" s="7" t="s">
        <v>87</v>
      </c>
    </row>
    <row r="30" spans="1:27" x14ac:dyDescent="0.3">
      <c r="A30" s="7">
        <v>25</v>
      </c>
      <c r="B30" s="7" t="s">
        <v>383</v>
      </c>
      <c r="C30" s="7" t="s">
        <v>84</v>
      </c>
      <c r="D30" s="82" t="s">
        <v>399</v>
      </c>
      <c r="E30" s="83" t="s">
        <v>413</v>
      </c>
      <c r="F30" s="83" t="s">
        <v>414</v>
      </c>
      <c r="G30" s="83">
        <v>2016</v>
      </c>
      <c r="H30" s="87" t="s">
        <v>461</v>
      </c>
      <c r="I30" s="7">
        <v>55</v>
      </c>
      <c r="J30" s="7">
        <v>999</v>
      </c>
      <c r="K30" s="7">
        <v>5</v>
      </c>
      <c r="L30" s="79"/>
      <c r="M30" s="7">
        <v>3</v>
      </c>
      <c r="N30" s="7">
        <v>3</v>
      </c>
      <c r="O30" s="7" t="s">
        <v>85</v>
      </c>
      <c r="P30" s="7" t="s">
        <v>86</v>
      </c>
      <c r="Q30" s="7" t="s">
        <v>86</v>
      </c>
      <c r="R30" s="7" t="s">
        <v>85</v>
      </c>
      <c r="S30" s="7" t="s">
        <v>86</v>
      </c>
      <c r="T30" s="7" t="s">
        <v>85</v>
      </c>
      <c r="U30" s="7" t="s">
        <v>85</v>
      </c>
      <c r="V30" s="7" t="s">
        <v>85</v>
      </c>
      <c r="W30" s="7" t="s">
        <v>85</v>
      </c>
      <c r="X30" s="7" t="s">
        <v>85</v>
      </c>
      <c r="Y30" s="7" t="s">
        <v>86</v>
      </c>
      <c r="Z30" s="7" t="s">
        <v>86</v>
      </c>
      <c r="AA30" s="7" t="s">
        <v>87</v>
      </c>
    </row>
    <row r="31" spans="1:27" x14ac:dyDescent="0.3">
      <c r="A31" s="7">
        <v>26</v>
      </c>
      <c r="B31" s="7" t="s">
        <v>383</v>
      </c>
      <c r="C31" s="7" t="s">
        <v>84</v>
      </c>
      <c r="D31" s="82" t="s">
        <v>400</v>
      </c>
      <c r="E31" s="83" t="s">
        <v>415</v>
      </c>
      <c r="F31" s="83" t="s">
        <v>416</v>
      </c>
      <c r="G31" s="83">
        <v>2009</v>
      </c>
      <c r="H31" s="87" t="s">
        <v>462</v>
      </c>
      <c r="I31" s="7">
        <v>44</v>
      </c>
      <c r="J31" s="7">
        <v>1198</v>
      </c>
      <c r="K31" s="7">
        <v>5</v>
      </c>
      <c r="L31" s="79"/>
      <c r="M31" s="7">
        <v>3</v>
      </c>
      <c r="N31" s="7">
        <v>3</v>
      </c>
      <c r="O31" s="7" t="s">
        <v>85</v>
      </c>
      <c r="P31" s="7" t="s">
        <v>86</v>
      </c>
      <c r="Q31" s="7" t="s">
        <v>86</v>
      </c>
      <c r="R31" s="7" t="s">
        <v>85</v>
      </c>
      <c r="S31" s="7" t="s">
        <v>86</v>
      </c>
      <c r="T31" s="7" t="s">
        <v>85</v>
      </c>
      <c r="U31" s="7" t="s">
        <v>85</v>
      </c>
      <c r="V31" s="7" t="s">
        <v>85</v>
      </c>
      <c r="W31" s="7" t="s">
        <v>85</v>
      </c>
      <c r="X31" s="7" t="s">
        <v>85</v>
      </c>
      <c r="Y31" s="7" t="s">
        <v>86</v>
      </c>
      <c r="Z31" s="7" t="s">
        <v>86</v>
      </c>
      <c r="AA31" s="7" t="s">
        <v>87</v>
      </c>
    </row>
    <row r="32" spans="1:27" x14ac:dyDescent="0.3">
      <c r="A32" s="7">
        <v>27</v>
      </c>
      <c r="B32" s="7" t="s">
        <v>383</v>
      </c>
      <c r="C32" s="7" t="s">
        <v>84</v>
      </c>
      <c r="D32" s="82" t="s">
        <v>400</v>
      </c>
      <c r="E32" s="83" t="s">
        <v>417</v>
      </c>
      <c r="F32" s="83" t="s">
        <v>418</v>
      </c>
      <c r="G32" s="83">
        <v>2010</v>
      </c>
      <c r="H32" s="87" t="s">
        <v>463</v>
      </c>
      <c r="I32" s="7">
        <v>44</v>
      </c>
      <c r="J32" s="7">
        <v>1198</v>
      </c>
      <c r="K32" s="7">
        <v>5</v>
      </c>
      <c r="L32" s="79"/>
      <c r="M32" s="7">
        <v>1</v>
      </c>
      <c r="N32" s="7">
        <v>1</v>
      </c>
      <c r="O32" s="7" t="s">
        <v>85</v>
      </c>
      <c r="P32" s="7" t="s">
        <v>86</v>
      </c>
      <c r="Q32" s="7" t="s">
        <v>86</v>
      </c>
      <c r="R32" s="7" t="s">
        <v>85</v>
      </c>
      <c r="S32" s="7" t="s">
        <v>86</v>
      </c>
      <c r="T32" s="7" t="s">
        <v>85</v>
      </c>
      <c r="U32" s="7" t="s">
        <v>85</v>
      </c>
      <c r="V32" s="7" t="s">
        <v>85</v>
      </c>
      <c r="W32" s="7" t="s">
        <v>85</v>
      </c>
      <c r="X32" s="7" t="s">
        <v>85</v>
      </c>
      <c r="Y32" s="7" t="s">
        <v>86</v>
      </c>
      <c r="Z32" s="7" t="s">
        <v>86</v>
      </c>
      <c r="AA32" s="7" t="s">
        <v>87</v>
      </c>
    </row>
    <row r="33" spans="1:27" x14ac:dyDescent="0.3">
      <c r="A33" s="7">
        <v>28</v>
      </c>
      <c r="B33" s="7" t="s">
        <v>383</v>
      </c>
      <c r="C33" s="7" t="s">
        <v>84</v>
      </c>
      <c r="D33" s="82" t="s">
        <v>399</v>
      </c>
      <c r="E33" s="83" t="s">
        <v>419</v>
      </c>
      <c r="F33" s="83" t="s">
        <v>420</v>
      </c>
      <c r="G33" s="83">
        <v>2018</v>
      </c>
      <c r="H33" s="87" t="s">
        <v>464</v>
      </c>
      <c r="I33" s="7">
        <v>55</v>
      </c>
      <c r="J33" s="7">
        <v>999</v>
      </c>
      <c r="K33" s="7">
        <v>5</v>
      </c>
      <c r="L33" s="79"/>
      <c r="M33" s="7">
        <v>1</v>
      </c>
      <c r="N33" s="7">
        <v>1</v>
      </c>
      <c r="O33" s="7" t="s">
        <v>85</v>
      </c>
      <c r="P33" s="7" t="s">
        <v>86</v>
      </c>
      <c r="Q33" s="7" t="s">
        <v>86</v>
      </c>
      <c r="R33" s="7" t="s">
        <v>85</v>
      </c>
      <c r="S33" s="7" t="s">
        <v>86</v>
      </c>
      <c r="T33" s="7" t="s">
        <v>85</v>
      </c>
      <c r="U33" s="7" t="s">
        <v>85</v>
      </c>
      <c r="V33" s="7" t="s">
        <v>85</v>
      </c>
      <c r="W33" s="7" t="s">
        <v>85</v>
      </c>
      <c r="X33" s="7" t="s">
        <v>85</v>
      </c>
      <c r="Y33" s="7" t="s">
        <v>86</v>
      </c>
      <c r="Z33" s="7" t="s">
        <v>86</v>
      </c>
      <c r="AA33" s="7" t="s">
        <v>87</v>
      </c>
    </row>
    <row r="34" spans="1:27" x14ac:dyDescent="0.3">
      <c r="A34" s="7">
        <v>29</v>
      </c>
      <c r="B34" s="7" t="s">
        <v>383</v>
      </c>
      <c r="C34" s="7" t="s">
        <v>84</v>
      </c>
      <c r="D34" s="82" t="s">
        <v>399</v>
      </c>
      <c r="E34" s="83" t="s">
        <v>421</v>
      </c>
      <c r="F34" s="83" t="s">
        <v>422</v>
      </c>
      <c r="G34" s="83">
        <v>2015</v>
      </c>
      <c r="H34" s="87" t="s">
        <v>461</v>
      </c>
      <c r="I34" s="7">
        <v>55</v>
      </c>
      <c r="J34" s="7">
        <v>999</v>
      </c>
      <c r="K34" s="7">
        <v>5</v>
      </c>
      <c r="L34" s="79"/>
      <c r="M34" s="7">
        <v>3</v>
      </c>
      <c r="N34" s="7">
        <v>3</v>
      </c>
      <c r="O34" s="7" t="s">
        <v>85</v>
      </c>
      <c r="P34" s="7" t="s">
        <v>86</v>
      </c>
      <c r="Q34" s="7" t="s">
        <v>86</v>
      </c>
      <c r="R34" s="7" t="s">
        <v>85</v>
      </c>
      <c r="S34" s="7" t="s">
        <v>86</v>
      </c>
      <c r="T34" s="7" t="s">
        <v>85</v>
      </c>
      <c r="U34" s="7" t="s">
        <v>85</v>
      </c>
      <c r="V34" s="7" t="s">
        <v>85</v>
      </c>
      <c r="W34" s="7" t="s">
        <v>85</v>
      </c>
      <c r="X34" s="7" t="s">
        <v>85</v>
      </c>
      <c r="Y34" s="7" t="s">
        <v>86</v>
      </c>
      <c r="Z34" s="7" t="s">
        <v>86</v>
      </c>
      <c r="AA34" s="7" t="s">
        <v>87</v>
      </c>
    </row>
    <row r="35" spans="1:27" x14ac:dyDescent="0.3">
      <c r="A35" s="7">
        <v>30</v>
      </c>
      <c r="B35" s="7" t="s">
        <v>383</v>
      </c>
      <c r="C35" s="7" t="s">
        <v>84</v>
      </c>
      <c r="D35" s="82" t="s">
        <v>401</v>
      </c>
      <c r="E35" s="83" t="s">
        <v>423</v>
      </c>
      <c r="F35" s="83" t="s">
        <v>424</v>
      </c>
      <c r="G35" s="83">
        <v>2008</v>
      </c>
      <c r="H35" s="87" t="s">
        <v>465</v>
      </c>
      <c r="I35" s="7">
        <v>51</v>
      </c>
      <c r="J35" s="7">
        <v>1198</v>
      </c>
      <c r="K35" s="7">
        <v>5</v>
      </c>
      <c r="L35" s="79"/>
      <c r="M35" s="7">
        <v>1</v>
      </c>
      <c r="N35" s="7">
        <v>1</v>
      </c>
      <c r="O35" s="7" t="s">
        <v>85</v>
      </c>
      <c r="P35" s="7" t="s">
        <v>86</v>
      </c>
      <c r="Q35" s="7" t="s">
        <v>86</v>
      </c>
      <c r="R35" s="7" t="s">
        <v>85</v>
      </c>
      <c r="S35" s="7" t="s">
        <v>86</v>
      </c>
      <c r="T35" s="7" t="s">
        <v>85</v>
      </c>
      <c r="U35" s="7" t="s">
        <v>85</v>
      </c>
      <c r="V35" s="7" t="s">
        <v>85</v>
      </c>
      <c r="W35" s="7" t="s">
        <v>85</v>
      </c>
      <c r="X35" s="7" t="s">
        <v>85</v>
      </c>
      <c r="Y35" s="7" t="s">
        <v>86</v>
      </c>
      <c r="Z35" s="7" t="s">
        <v>86</v>
      </c>
      <c r="AA35" s="7" t="s">
        <v>87</v>
      </c>
    </row>
    <row r="36" spans="1:27" x14ac:dyDescent="0.3">
      <c r="A36" s="7">
        <v>31</v>
      </c>
      <c r="B36" s="7" t="s">
        <v>383</v>
      </c>
      <c r="C36" s="7" t="s">
        <v>84</v>
      </c>
      <c r="D36" s="82" t="s">
        <v>401</v>
      </c>
      <c r="E36" s="83" t="s">
        <v>425</v>
      </c>
      <c r="F36" s="83" t="s">
        <v>426</v>
      </c>
      <c r="G36" s="83">
        <v>2008</v>
      </c>
      <c r="H36" s="87" t="s">
        <v>465</v>
      </c>
      <c r="I36" s="7">
        <v>51</v>
      </c>
      <c r="J36" s="7">
        <v>1198</v>
      </c>
      <c r="K36" s="7">
        <v>5</v>
      </c>
      <c r="L36" s="79"/>
      <c r="M36" s="7">
        <v>1</v>
      </c>
      <c r="N36" s="7">
        <v>3</v>
      </c>
      <c r="O36" s="7" t="s">
        <v>85</v>
      </c>
      <c r="P36" s="7" t="s">
        <v>86</v>
      </c>
      <c r="Q36" s="7" t="s">
        <v>86</v>
      </c>
      <c r="R36" s="7" t="s">
        <v>85</v>
      </c>
      <c r="S36" s="7" t="s">
        <v>86</v>
      </c>
      <c r="T36" s="7" t="s">
        <v>85</v>
      </c>
      <c r="U36" s="7" t="s">
        <v>85</v>
      </c>
      <c r="V36" s="7" t="s">
        <v>85</v>
      </c>
      <c r="W36" s="7" t="s">
        <v>85</v>
      </c>
      <c r="X36" s="7" t="s">
        <v>85</v>
      </c>
      <c r="Y36" s="7" t="s">
        <v>86</v>
      </c>
      <c r="Z36" s="7" t="s">
        <v>86</v>
      </c>
      <c r="AA36" s="7" t="s">
        <v>87</v>
      </c>
    </row>
    <row r="37" spans="1:27" x14ac:dyDescent="0.3">
      <c r="A37" s="7">
        <v>32</v>
      </c>
      <c r="B37" s="7" t="s">
        <v>383</v>
      </c>
      <c r="C37" s="7" t="s">
        <v>84</v>
      </c>
      <c r="D37" s="82" t="s">
        <v>402</v>
      </c>
      <c r="E37" s="84" t="s">
        <v>427</v>
      </c>
      <c r="F37" s="83" t="s">
        <v>428</v>
      </c>
      <c r="G37" s="83">
        <v>2017</v>
      </c>
      <c r="H37" s="87" t="s">
        <v>467</v>
      </c>
      <c r="I37" s="7">
        <v>84</v>
      </c>
      <c r="J37" s="7">
        <v>1598</v>
      </c>
      <c r="K37" s="7">
        <v>5</v>
      </c>
      <c r="L37" s="79"/>
      <c r="M37" s="7">
        <v>3</v>
      </c>
      <c r="N37" s="7">
        <v>3</v>
      </c>
      <c r="O37" s="7" t="s">
        <v>85</v>
      </c>
      <c r="P37" s="7" t="s">
        <v>86</v>
      </c>
      <c r="Q37" s="7" t="s">
        <v>86</v>
      </c>
      <c r="R37" s="7" t="s">
        <v>85</v>
      </c>
      <c r="S37" s="7" t="s">
        <v>86</v>
      </c>
      <c r="T37" s="7" t="s">
        <v>85</v>
      </c>
      <c r="U37" s="7" t="s">
        <v>85</v>
      </c>
      <c r="V37" s="7" t="s">
        <v>85</v>
      </c>
      <c r="W37" s="7" t="s">
        <v>85</v>
      </c>
      <c r="X37" s="7" t="s">
        <v>85</v>
      </c>
      <c r="Y37" s="7" t="s">
        <v>86</v>
      </c>
      <c r="Z37" s="7" t="s">
        <v>86</v>
      </c>
      <c r="AA37" s="7" t="s">
        <v>87</v>
      </c>
    </row>
    <row r="38" spans="1:27" x14ac:dyDescent="0.3">
      <c r="A38" s="7">
        <v>33</v>
      </c>
      <c r="B38" s="7" t="s">
        <v>383</v>
      </c>
      <c r="C38" s="7" t="s">
        <v>84</v>
      </c>
      <c r="D38" s="82" t="s">
        <v>403</v>
      </c>
      <c r="E38" s="83" t="s">
        <v>429</v>
      </c>
      <c r="F38" s="83" t="s">
        <v>430</v>
      </c>
      <c r="G38" s="83">
        <v>2019</v>
      </c>
      <c r="H38" s="88" t="s">
        <v>466</v>
      </c>
      <c r="I38" s="7">
        <v>81</v>
      </c>
      <c r="J38" s="7">
        <v>1199</v>
      </c>
      <c r="K38" s="7">
        <v>5</v>
      </c>
      <c r="L38" s="79"/>
      <c r="M38" s="7">
        <v>3</v>
      </c>
      <c r="N38" s="7">
        <v>3</v>
      </c>
      <c r="O38" s="7" t="s">
        <v>85</v>
      </c>
      <c r="P38" s="7" t="s">
        <v>86</v>
      </c>
      <c r="Q38" s="7" t="s">
        <v>86</v>
      </c>
      <c r="R38" s="7" t="s">
        <v>85</v>
      </c>
      <c r="S38" s="7" t="s">
        <v>86</v>
      </c>
      <c r="T38" s="7" t="s">
        <v>85</v>
      </c>
      <c r="U38" s="7" t="s">
        <v>85</v>
      </c>
      <c r="V38" s="7" t="s">
        <v>85</v>
      </c>
      <c r="W38" s="7" t="s">
        <v>85</v>
      </c>
      <c r="X38" s="7" t="s">
        <v>85</v>
      </c>
      <c r="Y38" s="7" t="s">
        <v>86</v>
      </c>
      <c r="Z38" s="7" t="s">
        <v>86</v>
      </c>
      <c r="AA38" s="7" t="s">
        <v>87</v>
      </c>
    </row>
    <row r="39" spans="1:27" x14ac:dyDescent="0.3">
      <c r="A39" s="7">
        <v>34</v>
      </c>
      <c r="B39" s="7" t="s">
        <v>383</v>
      </c>
      <c r="C39" s="7" t="s">
        <v>84</v>
      </c>
      <c r="D39" s="82" t="s">
        <v>404</v>
      </c>
      <c r="E39" s="84" t="s">
        <v>431</v>
      </c>
      <c r="F39" s="83" t="s">
        <v>432</v>
      </c>
      <c r="G39" s="83">
        <v>2019</v>
      </c>
      <c r="H39" s="88" t="s">
        <v>468</v>
      </c>
      <c r="I39" s="7">
        <v>59</v>
      </c>
      <c r="J39" s="7">
        <v>999</v>
      </c>
      <c r="K39" s="7">
        <v>5</v>
      </c>
      <c r="L39" s="79"/>
      <c r="M39" s="7">
        <v>3</v>
      </c>
      <c r="N39" s="7">
        <v>3</v>
      </c>
      <c r="O39" s="7" t="s">
        <v>85</v>
      </c>
      <c r="P39" s="7" t="s">
        <v>86</v>
      </c>
      <c r="Q39" s="7" t="s">
        <v>86</v>
      </c>
      <c r="R39" s="7" t="s">
        <v>85</v>
      </c>
      <c r="S39" s="7" t="s">
        <v>86</v>
      </c>
      <c r="T39" s="7" t="s">
        <v>85</v>
      </c>
      <c r="U39" s="7" t="s">
        <v>85</v>
      </c>
      <c r="V39" s="7" t="s">
        <v>85</v>
      </c>
      <c r="W39" s="7" t="s">
        <v>85</v>
      </c>
      <c r="X39" s="7" t="s">
        <v>85</v>
      </c>
      <c r="Y39" s="7" t="s">
        <v>86</v>
      </c>
      <c r="Z39" s="7" t="s">
        <v>86</v>
      </c>
      <c r="AA39" s="7" t="s">
        <v>87</v>
      </c>
    </row>
    <row r="40" spans="1:27" x14ac:dyDescent="0.3">
      <c r="A40" s="7">
        <v>35</v>
      </c>
      <c r="B40" s="7" t="s">
        <v>383</v>
      </c>
      <c r="C40" s="7" t="s">
        <v>84</v>
      </c>
      <c r="D40" s="82" t="s">
        <v>405</v>
      </c>
      <c r="E40" s="84" t="s">
        <v>433</v>
      </c>
      <c r="F40" s="83" t="s">
        <v>434</v>
      </c>
      <c r="G40" s="83">
        <v>2021</v>
      </c>
      <c r="H40" s="88" t="s">
        <v>469</v>
      </c>
      <c r="I40" s="7">
        <v>61</v>
      </c>
      <c r="J40" s="7">
        <v>1199</v>
      </c>
      <c r="K40" s="7">
        <v>5</v>
      </c>
      <c r="L40" s="79"/>
      <c r="M40" s="7">
        <v>3</v>
      </c>
      <c r="N40" s="7">
        <v>3</v>
      </c>
      <c r="O40" s="7" t="s">
        <v>85</v>
      </c>
      <c r="P40" s="7" t="s">
        <v>86</v>
      </c>
      <c r="Q40" s="7" t="s">
        <v>86</v>
      </c>
      <c r="R40" s="7" t="s">
        <v>85</v>
      </c>
      <c r="S40" s="7" t="s">
        <v>86</v>
      </c>
      <c r="T40" s="7" t="s">
        <v>85</v>
      </c>
      <c r="U40" s="7" t="s">
        <v>85</v>
      </c>
      <c r="V40" s="7" t="s">
        <v>85</v>
      </c>
      <c r="W40" s="7" t="s">
        <v>85</v>
      </c>
      <c r="X40" s="7" t="s">
        <v>85</v>
      </c>
      <c r="Y40" s="7" t="s">
        <v>86</v>
      </c>
      <c r="Z40" s="7" t="s">
        <v>86</v>
      </c>
      <c r="AA40" s="7" t="s">
        <v>87</v>
      </c>
    </row>
    <row r="41" spans="1:27" x14ac:dyDescent="0.3">
      <c r="A41" s="7">
        <v>36</v>
      </c>
      <c r="B41" s="7" t="s">
        <v>383</v>
      </c>
      <c r="C41" s="7" t="s">
        <v>84</v>
      </c>
      <c r="D41" s="82" t="s">
        <v>406</v>
      </c>
      <c r="E41" s="84" t="s">
        <v>435</v>
      </c>
      <c r="F41" s="83" t="s">
        <v>436</v>
      </c>
      <c r="G41" s="83">
        <v>2022</v>
      </c>
      <c r="H41" s="88" t="s">
        <v>470</v>
      </c>
      <c r="I41" s="7">
        <v>70</v>
      </c>
      <c r="J41" s="7">
        <v>999</v>
      </c>
      <c r="K41" s="7">
        <v>5</v>
      </c>
      <c r="L41" s="79"/>
      <c r="M41" s="7">
        <v>3</v>
      </c>
      <c r="N41" s="7">
        <v>3</v>
      </c>
      <c r="O41" s="7" t="s">
        <v>85</v>
      </c>
      <c r="P41" s="7" t="s">
        <v>86</v>
      </c>
      <c r="Q41" s="7" t="s">
        <v>86</v>
      </c>
      <c r="R41" s="7" t="s">
        <v>85</v>
      </c>
      <c r="S41" s="7" t="s">
        <v>86</v>
      </c>
      <c r="T41" s="7" t="s">
        <v>85</v>
      </c>
      <c r="U41" s="7" t="s">
        <v>85</v>
      </c>
      <c r="V41" s="7" t="s">
        <v>85</v>
      </c>
      <c r="W41" s="7" t="s">
        <v>85</v>
      </c>
      <c r="X41" s="7" t="s">
        <v>85</v>
      </c>
      <c r="Y41" s="7" t="s">
        <v>86</v>
      </c>
      <c r="Z41" s="7" t="s">
        <v>86</v>
      </c>
      <c r="AA41" s="7" t="s">
        <v>87</v>
      </c>
    </row>
    <row r="42" spans="1:27" x14ac:dyDescent="0.3">
      <c r="A42" s="7">
        <v>37</v>
      </c>
      <c r="B42" s="7" t="s">
        <v>383</v>
      </c>
      <c r="C42" s="7" t="s">
        <v>84</v>
      </c>
      <c r="D42" s="82" t="s">
        <v>407</v>
      </c>
      <c r="E42" s="84" t="s">
        <v>437</v>
      </c>
      <c r="F42" s="83" t="s">
        <v>438</v>
      </c>
      <c r="G42" s="83">
        <v>2022</v>
      </c>
      <c r="H42" s="88" t="s">
        <v>471</v>
      </c>
      <c r="I42" s="7">
        <v>70</v>
      </c>
      <c r="J42" s="7">
        <v>999</v>
      </c>
      <c r="K42" s="7">
        <v>5</v>
      </c>
      <c r="L42" s="79"/>
      <c r="M42" s="7">
        <v>3</v>
      </c>
      <c r="N42" s="7">
        <v>3</v>
      </c>
      <c r="O42" s="7" t="s">
        <v>85</v>
      </c>
      <c r="P42" s="7" t="s">
        <v>86</v>
      </c>
      <c r="Q42" s="7" t="s">
        <v>86</v>
      </c>
      <c r="R42" s="7" t="s">
        <v>85</v>
      </c>
      <c r="S42" s="7" t="s">
        <v>86</v>
      </c>
      <c r="T42" s="7" t="s">
        <v>85</v>
      </c>
      <c r="U42" s="7" t="s">
        <v>85</v>
      </c>
      <c r="V42" s="7" t="s">
        <v>85</v>
      </c>
      <c r="W42" s="7" t="s">
        <v>85</v>
      </c>
      <c r="X42" s="7" t="s">
        <v>85</v>
      </c>
      <c r="Y42" s="7" t="s">
        <v>86</v>
      </c>
      <c r="Z42" s="7" t="s">
        <v>86</v>
      </c>
      <c r="AA42" s="7" t="s">
        <v>87</v>
      </c>
    </row>
    <row r="43" spans="1:27" x14ac:dyDescent="0.3">
      <c r="A43" s="7">
        <v>38</v>
      </c>
      <c r="B43" s="7" t="s">
        <v>383</v>
      </c>
      <c r="C43" s="7" t="s">
        <v>84</v>
      </c>
      <c r="D43" s="82" t="s">
        <v>407</v>
      </c>
      <c r="E43" s="85" t="s">
        <v>439</v>
      </c>
      <c r="F43" s="83" t="s">
        <v>440</v>
      </c>
      <c r="G43" s="83">
        <v>2023</v>
      </c>
      <c r="H43" s="88" t="s">
        <v>472</v>
      </c>
      <c r="I43" s="7">
        <v>70</v>
      </c>
      <c r="J43" s="7">
        <v>95</v>
      </c>
      <c r="K43" s="7">
        <v>5</v>
      </c>
      <c r="L43" s="79"/>
      <c r="M43" s="7">
        <v>3</v>
      </c>
      <c r="N43" s="7">
        <v>3</v>
      </c>
      <c r="O43" s="7" t="s">
        <v>85</v>
      </c>
      <c r="P43" s="7" t="s">
        <v>86</v>
      </c>
      <c r="Q43" s="7" t="s">
        <v>86</v>
      </c>
      <c r="R43" s="7" t="s">
        <v>85</v>
      </c>
      <c r="S43" s="7" t="s">
        <v>86</v>
      </c>
      <c r="T43" s="7" t="s">
        <v>85</v>
      </c>
      <c r="U43" s="7" t="s">
        <v>85</v>
      </c>
      <c r="V43" s="7" t="s">
        <v>85</v>
      </c>
      <c r="W43" s="7" t="s">
        <v>85</v>
      </c>
      <c r="X43" s="7" t="s">
        <v>85</v>
      </c>
      <c r="Y43" s="7" t="s">
        <v>86</v>
      </c>
      <c r="Z43" s="7" t="s">
        <v>86</v>
      </c>
      <c r="AA43" s="7" t="s">
        <v>87</v>
      </c>
    </row>
    <row r="44" spans="1:27" x14ac:dyDescent="0.3">
      <c r="A44" s="7">
        <v>39</v>
      </c>
      <c r="B44" s="7" t="s">
        <v>383</v>
      </c>
      <c r="C44" s="7" t="s">
        <v>84</v>
      </c>
      <c r="D44" s="82" t="s">
        <v>407</v>
      </c>
      <c r="E44" s="85" t="s">
        <v>441</v>
      </c>
      <c r="F44" s="83" t="s">
        <v>442</v>
      </c>
      <c r="G44" s="83">
        <v>2023</v>
      </c>
      <c r="H44" s="88" t="s">
        <v>473</v>
      </c>
      <c r="I44" s="7">
        <v>70</v>
      </c>
      <c r="J44" s="7">
        <v>999</v>
      </c>
      <c r="K44" s="7">
        <v>5</v>
      </c>
      <c r="L44" s="79"/>
      <c r="M44" s="7">
        <v>3</v>
      </c>
      <c r="N44" s="7">
        <v>3</v>
      </c>
      <c r="O44" s="7" t="s">
        <v>85</v>
      </c>
      <c r="P44" s="7" t="s">
        <v>86</v>
      </c>
      <c r="Q44" s="7" t="s">
        <v>86</v>
      </c>
      <c r="R44" s="7" t="s">
        <v>85</v>
      </c>
      <c r="S44" s="7" t="s">
        <v>86</v>
      </c>
      <c r="T44" s="7" t="s">
        <v>85</v>
      </c>
      <c r="U44" s="7" t="s">
        <v>85</v>
      </c>
      <c r="V44" s="7" t="s">
        <v>85</v>
      </c>
      <c r="W44" s="7" t="s">
        <v>85</v>
      </c>
      <c r="X44" s="7" t="s">
        <v>85</v>
      </c>
      <c r="Y44" s="7" t="s">
        <v>86</v>
      </c>
      <c r="Z44" s="7" t="s">
        <v>86</v>
      </c>
      <c r="AA44" s="7" t="s">
        <v>87</v>
      </c>
    </row>
    <row r="45" spans="1:27" x14ac:dyDescent="0.3">
      <c r="A45" s="7">
        <v>40</v>
      </c>
      <c r="B45" s="7" t="s">
        <v>383</v>
      </c>
      <c r="C45" s="7" t="s">
        <v>155</v>
      </c>
      <c r="D45" s="82" t="s">
        <v>443</v>
      </c>
      <c r="E45" s="83" t="s">
        <v>448</v>
      </c>
      <c r="F45" s="83" t="s">
        <v>449</v>
      </c>
      <c r="G45" s="83">
        <v>2021</v>
      </c>
      <c r="H45" s="86" t="s">
        <v>474</v>
      </c>
      <c r="I45" s="83">
        <v>75</v>
      </c>
      <c r="J45" s="7">
        <v>1499</v>
      </c>
      <c r="K45" s="7">
        <v>3</v>
      </c>
      <c r="L45" s="79"/>
      <c r="M45" s="7">
        <v>3</v>
      </c>
      <c r="N45" s="7">
        <v>3</v>
      </c>
      <c r="O45" s="7" t="s">
        <v>85</v>
      </c>
      <c r="P45" s="7" t="s">
        <v>86</v>
      </c>
      <c r="Q45" s="7" t="s">
        <v>86</v>
      </c>
      <c r="R45" s="7" t="s">
        <v>85</v>
      </c>
      <c r="S45" s="7" t="s">
        <v>86</v>
      </c>
      <c r="T45" s="7" t="s">
        <v>85</v>
      </c>
      <c r="U45" s="7" t="s">
        <v>85</v>
      </c>
      <c r="V45" s="7" t="s">
        <v>85</v>
      </c>
      <c r="W45" s="7" t="s">
        <v>85</v>
      </c>
      <c r="X45" s="7" t="s">
        <v>85</v>
      </c>
      <c r="Y45" s="7" t="s">
        <v>86</v>
      </c>
      <c r="Z45" s="7" t="s">
        <v>86</v>
      </c>
      <c r="AA45" s="7" t="s">
        <v>87</v>
      </c>
    </row>
    <row r="46" spans="1:27" x14ac:dyDescent="0.3">
      <c r="A46" s="7">
        <v>41</v>
      </c>
      <c r="B46" s="7" t="s">
        <v>383</v>
      </c>
      <c r="C46" s="7" t="s">
        <v>155</v>
      </c>
      <c r="D46" s="82" t="s">
        <v>443</v>
      </c>
      <c r="E46" s="83" t="s">
        <v>450</v>
      </c>
      <c r="F46" s="83" t="s">
        <v>451</v>
      </c>
      <c r="G46" s="83">
        <v>2021</v>
      </c>
      <c r="H46" s="86" t="s">
        <v>474</v>
      </c>
      <c r="I46" s="83">
        <v>75</v>
      </c>
      <c r="J46" s="7">
        <v>1499</v>
      </c>
      <c r="K46" s="7">
        <v>3</v>
      </c>
      <c r="L46" s="79"/>
      <c r="M46" s="7">
        <v>3</v>
      </c>
      <c r="N46" s="7">
        <v>3</v>
      </c>
      <c r="O46" s="7" t="s">
        <v>85</v>
      </c>
      <c r="P46" s="7" t="s">
        <v>86</v>
      </c>
      <c r="Q46" s="7" t="s">
        <v>86</v>
      </c>
      <c r="R46" s="7" t="s">
        <v>85</v>
      </c>
      <c r="S46" s="7" t="s">
        <v>86</v>
      </c>
      <c r="T46" s="7" t="s">
        <v>85</v>
      </c>
      <c r="U46" s="7" t="s">
        <v>85</v>
      </c>
      <c r="V46" s="7" t="s">
        <v>85</v>
      </c>
      <c r="W46" s="7" t="s">
        <v>85</v>
      </c>
      <c r="X46" s="7" t="s">
        <v>85</v>
      </c>
      <c r="Y46" s="7" t="s">
        <v>86</v>
      </c>
      <c r="Z46" s="7" t="s">
        <v>86</v>
      </c>
      <c r="AA46" s="7" t="s">
        <v>87</v>
      </c>
    </row>
    <row r="47" spans="1:27" ht="27.6" x14ac:dyDescent="0.3">
      <c r="A47" s="7">
        <v>42</v>
      </c>
      <c r="B47" s="7" t="s">
        <v>383</v>
      </c>
      <c r="C47" s="7" t="s">
        <v>115</v>
      </c>
      <c r="D47" s="89" t="s">
        <v>444</v>
      </c>
      <c r="E47" s="83" t="s">
        <v>452</v>
      </c>
      <c r="F47" s="83" t="s">
        <v>453</v>
      </c>
      <c r="G47" s="83">
        <v>2018</v>
      </c>
      <c r="H47" s="86" t="s">
        <v>475</v>
      </c>
      <c r="I47" s="83">
        <v>150</v>
      </c>
      <c r="J47" s="7">
        <v>1968</v>
      </c>
      <c r="K47" s="7">
        <v>5</v>
      </c>
      <c r="L47" s="79"/>
      <c r="M47" s="7">
        <v>3</v>
      </c>
      <c r="N47" s="7">
        <v>3</v>
      </c>
      <c r="O47" s="7" t="s">
        <v>85</v>
      </c>
      <c r="P47" s="7" t="s">
        <v>86</v>
      </c>
      <c r="Q47" s="7" t="s">
        <v>86</v>
      </c>
      <c r="R47" s="7" t="s">
        <v>85</v>
      </c>
      <c r="S47" s="7" t="s">
        <v>86</v>
      </c>
      <c r="T47" s="7" t="s">
        <v>85</v>
      </c>
      <c r="U47" s="7" t="s">
        <v>85</v>
      </c>
      <c r="V47" s="7" t="s">
        <v>85</v>
      </c>
      <c r="W47" s="7" t="s">
        <v>85</v>
      </c>
      <c r="X47" s="7" t="s">
        <v>85</v>
      </c>
      <c r="Y47" s="7" t="s">
        <v>86</v>
      </c>
      <c r="Z47" s="7" t="s">
        <v>86</v>
      </c>
      <c r="AA47" s="7" t="s">
        <v>87</v>
      </c>
    </row>
    <row r="48" spans="1:27" ht="27.6" x14ac:dyDescent="0.3">
      <c r="A48" s="7">
        <v>43</v>
      </c>
      <c r="B48" s="7" t="s">
        <v>383</v>
      </c>
      <c r="C48" s="7" t="s">
        <v>115</v>
      </c>
      <c r="D48" s="89" t="s">
        <v>445</v>
      </c>
      <c r="E48" s="83" t="s">
        <v>454</v>
      </c>
      <c r="F48" s="83" t="s">
        <v>455</v>
      </c>
      <c r="G48" s="83">
        <v>2016</v>
      </c>
      <c r="H48" s="86" t="s">
        <v>476</v>
      </c>
      <c r="I48" s="83">
        <v>132</v>
      </c>
      <c r="J48" s="7">
        <v>1968</v>
      </c>
      <c r="K48" s="7">
        <v>5</v>
      </c>
      <c r="L48" s="79"/>
      <c r="M48" s="7">
        <v>3</v>
      </c>
      <c r="N48" s="7">
        <v>3</v>
      </c>
      <c r="O48" s="7" t="s">
        <v>85</v>
      </c>
      <c r="P48" s="7" t="s">
        <v>86</v>
      </c>
      <c r="Q48" s="7" t="s">
        <v>86</v>
      </c>
      <c r="R48" s="7" t="s">
        <v>85</v>
      </c>
      <c r="S48" s="7" t="s">
        <v>86</v>
      </c>
      <c r="T48" s="7" t="s">
        <v>85</v>
      </c>
      <c r="U48" s="7" t="s">
        <v>85</v>
      </c>
      <c r="V48" s="7" t="s">
        <v>85</v>
      </c>
      <c r="W48" s="7" t="s">
        <v>85</v>
      </c>
      <c r="X48" s="7" t="s">
        <v>85</v>
      </c>
      <c r="Y48" s="7" t="s">
        <v>86</v>
      </c>
      <c r="Z48" s="7" t="s">
        <v>86</v>
      </c>
      <c r="AA48" s="7" t="s">
        <v>87</v>
      </c>
    </row>
    <row r="49" spans="1:27" ht="27.6" x14ac:dyDescent="0.3">
      <c r="A49" s="7">
        <v>44</v>
      </c>
      <c r="B49" s="7" t="s">
        <v>383</v>
      </c>
      <c r="C49" s="7" t="s">
        <v>115</v>
      </c>
      <c r="D49" s="89" t="s">
        <v>446</v>
      </c>
      <c r="E49" s="83" t="s">
        <v>456</v>
      </c>
      <c r="F49" s="83" t="s">
        <v>457</v>
      </c>
      <c r="G49" s="83">
        <v>2013</v>
      </c>
      <c r="H49" s="86" t="s">
        <v>477</v>
      </c>
      <c r="I49" s="83">
        <v>120</v>
      </c>
      <c r="J49" s="7">
        <v>2143</v>
      </c>
      <c r="K49" s="7">
        <v>4</v>
      </c>
      <c r="L49" s="79"/>
      <c r="M49" s="7">
        <v>3</v>
      </c>
      <c r="N49" s="7">
        <v>3</v>
      </c>
      <c r="O49" s="7" t="s">
        <v>85</v>
      </c>
      <c r="P49" s="7" t="s">
        <v>86</v>
      </c>
      <c r="Q49" s="7" t="s">
        <v>86</v>
      </c>
      <c r="R49" s="7" t="s">
        <v>85</v>
      </c>
      <c r="S49" s="7" t="s">
        <v>86</v>
      </c>
      <c r="T49" s="7" t="s">
        <v>85</v>
      </c>
      <c r="U49" s="7" t="s">
        <v>85</v>
      </c>
      <c r="V49" s="7" t="s">
        <v>85</v>
      </c>
      <c r="W49" s="7" t="s">
        <v>85</v>
      </c>
      <c r="X49" s="7" t="s">
        <v>85</v>
      </c>
      <c r="Y49" s="7" t="s">
        <v>86</v>
      </c>
      <c r="Z49" s="7" t="s">
        <v>86</v>
      </c>
      <c r="AA49" s="7" t="s">
        <v>87</v>
      </c>
    </row>
    <row r="50" spans="1:27" ht="27.6" x14ac:dyDescent="0.3">
      <c r="A50" s="7">
        <v>45</v>
      </c>
      <c r="B50" s="7" t="s">
        <v>383</v>
      </c>
      <c r="C50" s="7" t="s">
        <v>115</v>
      </c>
      <c r="D50" s="89" t="s">
        <v>447</v>
      </c>
      <c r="E50" s="83" t="s">
        <v>458</v>
      </c>
      <c r="F50" s="83" t="s">
        <v>459</v>
      </c>
      <c r="G50" s="83">
        <v>2019</v>
      </c>
      <c r="H50" s="86" t="s">
        <v>478</v>
      </c>
      <c r="I50" s="83">
        <v>150</v>
      </c>
      <c r="J50" s="7">
        <v>1968</v>
      </c>
      <c r="K50" s="7">
        <v>5</v>
      </c>
      <c r="L50" s="79"/>
      <c r="M50" s="7">
        <v>3</v>
      </c>
      <c r="N50" s="7">
        <v>3</v>
      </c>
      <c r="O50" s="7" t="s">
        <v>85</v>
      </c>
      <c r="P50" s="7" t="s">
        <v>86</v>
      </c>
      <c r="Q50" s="7" t="s">
        <v>86</v>
      </c>
      <c r="R50" s="7" t="s">
        <v>85</v>
      </c>
      <c r="S50" s="7" t="s">
        <v>86</v>
      </c>
      <c r="T50" s="7" t="s">
        <v>85</v>
      </c>
      <c r="U50" s="7" t="s">
        <v>85</v>
      </c>
      <c r="V50" s="7" t="s">
        <v>85</v>
      </c>
      <c r="W50" s="7" t="s">
        <v>85</v>
      </c>
      <c r="X50" s="7" t="s">
        <v>85</v>
      </c>
      <c r="Y50" s="7" t="s">
        <v>86</v>
      </c>
      <c r="Z50" s="7" t="s">
        <v>86</v>
      </c>
      <c r="AA50" s="7" t="s">
        <v>87</v>
      </c>
    </row>
  </sheetData>
  <mergeCells count="8">
    <mergeCell ref="A3:L4"/>
    <mergeCell ref="M3:AA3"/>
    <mergeCell ref="M4:N4"/>
    <mergeCell ref="U4:X4"/>
    <mergeCell ref="Y4:Z4"/>
    <mergeCell ref="AA4:AA5"/>
    <mergeCell ref="O4:R4"/>
    <mergeCell ref="S4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</vt:i4>
      </vt:variant>
    </vt:vector>
  </HeadingPairs>
  <TitlesOfParts>
    <vt:vector size="13" baseType="lpstr">
      <vt:lpstr>Občina Postojna</vt:lpstr>
      <vt:lpstr>KS Postojna</vt:lpstr>
      <vt:lpstr>Osnovna šola Antona Globočnika</vt:lpstr>
      <vt:lpstr>Osnovna šola Miroslava Vilharja</vt:lpstr>
      <vt:lpstr>Osnova šola Prestranek</vt:lpstr>
      <vt:lpstr>Glasbena šola Postojna</vt:lpstr>
      <vt:lpstr>Vrtec Postojna</vt:lpstr>
      <vt:lpstr>Knjižnica Bena Zupančiča </vt:lpstr>
      <vt:lpstr>Skupna občinska uprava</vt:lpstr>
      <vt:lpstr>Zavod znanje postojna</vt:lpstr>
      <vt:lpstr>ZD Postojna</vt:lpstr>
      <vt:lpstr>Vozni park</vt:lpstr>
      <vt:lpstr>'Občina Postojna'!Področje_tiskanja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2024-02-29T18:35:49Z</dcterms:created>
  <dcterms:modified xsi:type="dcterms:W3CDTF">2024-04-22T17:10:23Z</dcterms:modified>
</cp:coreProperties>
</file>